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2016 Final\New Folder\"/>
    </mc:Choice>
  </mc:AlternateContent>
  <bookViews>
    <workbookView xWindow="0" yWindow="0" windowWidth="21600" windowHeight="9735" firstSheet="6" activeTab="6"/>
  </bookViews>
  <sheets>
    <sheet name="PPXLOpen" sheetId="18" state="veryHidden" r:id="rId1"/>
    <sheet name="PPXLSaveData0" sheetId="25" state="veryHidden" r:id="rId2"/>
    <sheet name="PPXLSaveData1" sheetId="26" state="veryHidden" r:id="rId3"/>
    <sheet name="PPXLSaveData2" sheetId="27" state="veryHidden" r:id="rId4"/>
    <sheet name="PPXLSaveData3" sheetId="28" state="veryHidden" r:id="rId5"/>
    <sheet name="PPXLSaveData4" sheetId="29" state="veryHidden" r:id="rId6"/>
    <sheet name="Table" sheetId="4" r:id="rId7"/>
    <sheet name="PPXLFunctions" sheetId="5" state="veryHidden" r:id="rId8"/>
    <sheet name="template_enrol2015" sheetId="33" r:id="rId9"/>
    <sheet name="enrol_by_year" sheetId="1" r:id="rId10"/>
    <sheet name="enrol2015" sheetId="32" r:id="rId11"/>
  </sheets>
  <definedNames>
    <definedName name="_xlnm.Print_Area" localSheetId="6">Table!$A$1:$M$35</definedName>
    <definedName name="Print_range_1">Table!$A$1:$G$35</definedName>
    <definedName name="Print_range_2">Table!#REF!</definedName>
  </definedNames>
  <calcPr calcId="162913"/>
  <pivotCaches>
    <pivotCache cacheId="0" r:id="rId12"/>
  </pivotCaches>
</workbook>
</file>

<file path=xl/calcChain.xml><?xml version="1.0" encoding="utf-8"?>
<calcChain xmlns="http://schemas.openxmlformats.org/spreadsheetml/2006/main">
  <c r="E1" i="1" l="1"/>
  <c r="F1" i="1"/>
  <c r="G1" i="1"/>
  <c r="H1" i="1"/>
  <c r="I1" i="1"/>
  <c r="J1" i="1"/>
  <c r="I4" i="4" s="1"/>
  <c r="I36" i="4" s="1"/>
  <c r="D1" i="1"/>
  <c r="K5" i="1"/>
  <c r="J9" i="4" s="1"/>
  <c r="K6" i="1"/>
  <c r="J10" i="4" s="1"/>
  <c r="K7" i="1"/>
  <c r="J11" i="4" s="1"/>
  <c r="K8" i="1"/>
  <c r="J12" i="4" s="1"/>
  <c r="K9" i="1"/>
  <c r="J13" i="4" s="1"/>
  <c r="K10" i="1"/>
  <c r="J14" i="4" s="1"/>
  <c r="K11" i="1"/>
  <c r="J15" i="4" s="1"/>
  <c r="K12" i="1"/>
  <c r="J16" i="4" s="1"/>
  <c r="K13" i="1"/>
  <c r="J17" i="4" s="1"/>
  <c r="K14" i="1"/>
  <c r="J19" i="4" s="1"/>
  <c r="K15" i="1"/>
  <c r="J20" i="4" s="1"/>
  <c r="K16" i="1"/>
  <c r="J21" i="4" s="1"/>
  <c r="K17" i="1"/>
  <c r="J22" i="4" s="1"/>
  <c r="K18" i="1"/>
  <c r="J23" i="4" s="1"/>
  <c r="K19" i="1"/>
  <c r="J24" i="4" s="1"/>
  <c r="K20" i="1"/>
  <c r="J25" i="4" s="1"/>
  <c r="K21" i="1"/>
  <c r="J26" i="4" s="1"/>
  <c r="K22" i="1"/>
  <c r="J27" i="4" s="1"/>
  <c r="K23" i="1"/>
  <c r="J29" i="4" s="1"/>
  <c r="K24" i="1"/>
  <c r="J30" i="4" s="1"/>
  <c r="K25" i="1"/>
  <c r="J31" i="4" s="1"/>
  <c r="K4" i="1" l="1"/>
  <c r="J7" i="4" s="1"/>
  <c r="K3" i="1"/>
  <c r="J6" i="4" s="1"/>
  <c r="K2" i="1"/>
  <c r="J5" i="4" s="1"/>
  <c r="M2" i="1"/>
  <c r="J26" i="1"/>
  <c r="C26" i="1"/>
  <c r="D26" i="1"/>
  <c r="E26" i="1"/>
  <c r="F26" i="1"/>
  <c r="G26" i="1"/>
  <c r="H26" i="1"/>
  <c r="I26" i="1"/>
  <c r="I9" i="4"/>
  <c r="I10" i="4"/>
  <c r="I11" i="4"/>
  <c r="B10" i="4"/>
  <c r="B14" i="4"/>
  <c r="I7" i="4" l="1"/>
  <c r="I6" i="4"/>
  <c r="I5" i="4"/>
  <c r="C4" i="4" l="1"/>
  <c r="C36" i="4" s="1"/>
  <c r="E4" i="4"/>
  <c r="E36" i="4" s="1"/>
  <c r="G4" i="4"/>
  <c r="G36" i="4" s="1"/>
  <c r="L2" i="1"/>
  <c r="L3" i="1"/>
  <c r="L4" i="1"/>
  <c r="L5" i="1"/>
  <c r="L6" i="1"/>
  <c r="L7" i="1"/>
  <c r="L8" i="1"/>
  <c r="L9" i="1"/>
  <c r="L10" i="1"/>
  <c r="L11" i="1"/>
  <c r="L12" i="1"/>
  <c r="L13" i="1"/>
  <c r="L14" i="1"/>
  <c r="L15" i="1"/>
  <c r="L16" i="1"/>
  <c r="L17" i="1"/>
  <c r="L18" i="1"/>
  <c r="L19" i="1"/>
  <c r="L20" i="1"/>
  <c r="L21" i="1"/>
  <c r="L22" i="1"/>
  <c r="L23" i="1"/>
  <c r="K29" i="4" s="1"/>
  <c r="L24" i="1"/>
  <c r="K30" i="4" s="1"/>
  <c r="L25" i="1"/>
  <c r="K31" i="4" s="1"/>
  <c r="D4" i="4"/>
  <c r="D36" i="4" s="1"/>
  <c r="F4" i="4"/>
  <c r="F36" i="4" s="1"/>
  <c r="H4" i="4"/>
  <c r="B5" i="4"/>
  <c r="C5" i="4"/>
  <c r="N5" i="4" s="1"/>
  <c r="D5" i="4"/>
  <c r="E5" i="4"/>
  <c r="F5" i="4"/>
  <c r="G5" i="4"/>
  <c r="H5" i="4"/>
  <c r="K5" i="4" s="1"/>
  <c r="B6" i="4"/>
  <c r="C6" i="4"/>
  <c r="D6" i="4"/>
  <c r="E6" i="4"/>
  <c r="F6" i="4"/>
  <c r="F37" i="4" s="1"/>
  <c r="G6" i="4"/>
  <c r="H6" i="4"/>
  <c r="K6" i="4" s="1"/>
  <c r="O6" i="4" s="1"/>
  <c r="B7" i="4"/>
  <c r="C7" i="4"/>
  <c r="D7" i="4"/>
  <c r="E7" i="4"/>
  <c r="F7" i="4"/>
  <c r="G7" i="4"/>
  <c r="H7" i="4"/>
  <c r="K7" i="4" s="1"/>
  <c r="B9" i="4"/>
  <c r="C9" i="4"/>
  <c r="D9" i="4"/>
  <c r="E9" i="4"/>
  <c r="F9" i="4"/>
  <c r="G9" i="4"/>
  <c r="H9" i="4"/>
  <c r="K9" i="4" s="1"/>
  <c r="C10" i="4"/>
  <c r="D10" i="4"/>
  <c r="E10" i="4"/>
  <c r="F10" i="4"/>
  <c r="G10" i="4"/>
  <c r="H10" i="4"/>
  <c r="K10" i="4" s="1"/>
  <c r="B11" i="4"/>
  <c r="C11" i="4"/>
  <c r="C38" i="4" s="1"/>
  <c r="D11" i="4"/>
  <c r="E11" i="4"/>
  <c r="F11" i="4"/>
  <c r="G11" i="4"/>
  <c r="H11" i="4"/>
  <c r="B12" i="4"/>
  <c r="C12" i="4"/>
  <c r="D12" i="4"/>
  <c r="E12" i="4"/>
  <c r="F12" i="4"/>
  <c r="G12" i="4"/>
  <c r="H12" i="4"/>
  <c r="I12" i="4"/>
  <c r="B13" i="4"/>
  <c r="C13" i="4"/>
  <c r="D13" i="4"/>
  <c r="E13" i="4"/>
  <c r="F13" i="4"/>
  <c r="G13" i="4"/>
  <c r="H13" i="4"/>
  <c r="I13" i="4"/>
  <c r="C14" i="4"/>
  <c r="D14" i="4"/>
  <c r="E14" i="4"/>
  <c r="F14" i="4"/>
  <c r="G14" i="4"/>
  <c r="H14" i="4"/>
  <c r="I14" i="4"/>
  <c r="B15" i="4"/>
  <c r="C15" i="4"/>
  <c r="D15" i="4"/>
  <c r="E15" i="4"/>
  <c r="F15" i="4"/>
  <c r="G15" i="4"/>
  <c r="H15" i="4"/>
  <c r="I15" i="4"/>
  <c r="B16" i="4"/>
  <c r="C16" i="4"/>
  <c r="D16" i="4"/>
  <c r="E16" i="4"/>
  <c r="F16" i="4"/>
  <c r="G16" i="4"/>
  <c r="H16" i="4"/>
  <c r="I16" i="4"/>
  <c r="B17" i="4"/>
  <c r="C17" i="4"/>
  <c r="D17" i="4"/>
  <c r="E17" i="4"/>
  <c r="F17" i="4"/>
  <c r="G17" i="4"/>
  <c r="H17" i="4"/>
  <c r="I17" i="4"/>
  <c r="B19" i="4"/>
  <c r="C19" i="4"/>
  <c r="D19" i="4"/>
  <c r="E19" i="4"/>
  <c r="F19" i="4"/>
  <c r="G19" i="4"/>
  <c r="H19" i="4"/>
  <c r="I19" i="4"/>
  <c r="B20" i="4"/>
  <c r="C20" i="4"/>
  <c r="D20" i="4"/>
  <c r="E20" i="4"/>
  <c r="F20" i="4"/>
  <c r="G20" i="4"/>
  <c r="H20" i="4"/>
  <c r="I20" i="4"/>
  <c r="B21" i="4"/>
  <c r="C21" i="4"/>
  <c r="D21" i="4"/>
  <c r="E21" i="4"/>
  <c r="F21" i="4"/>
  <c r="G21" i="4"/>
  <c r="H21" i="4"/>
  <c r="I21" i="4"/>
  <c r="B22" i="4"/>
  <c r="C22" i="4"/>
  <c r="D22" i="4"/>
  <c r="E22" i="4"/>
  <c r="F22" i="4"/>
  <c r="G22" i="4"/>
  <c r="H22" i="4"/>
  <c r="I22" i="4"/>
  <c r="B23" i="4"/>
  <c r="C23" i="4"/>
  <c r="D23" i="4"/>
  <c r="E23" i="4"/>
  <c r="F23" i="4"/>
  <c r="G23" i="4"/>
  <c r="H23" i="4"/>
  <c r="I23" i="4"/>
  <c r="B24" i="4"/>
  <c r="C24" i="4"/>
  <c r="D24" i="4"/>
  <c r="E24" i="4"/>
  <c r="F24" i="4"/>
  <c r="G24" i="4"/>
  <c r="G42" i="4" s="1"/>
  <c r="H24" i="4"/>
  <c r="I24" i="4"/>
  <c r="B25" i="4"/>
  <c r="C25" i="4"/>
  <c r="D25" i="4"/>
  <c r="E25" i="4"/>
  <c r="F25" i="4"/>
  <c r="G25" i="4"/>
  <c r="H25" i="4"/>
  <c r="I25" i="4"/>
  <c r="B26" i="4"/>
  <c r="C26" i="4"/>
  <c r="D26" i="4"/>
  <c r="E26" i="4"/>
  <c r="F26" i="4"/>
  <c r="G26" i="4"/>
  <c r="H26" i="4"/>
  <c r="I26" i="4"/>
  <c r="B27" i="4"/>
  <c r="C27" i="4"/>
  <c r="D27" i="4"/>
  <c r="E27" i="4"/>
  <c r="F27" i="4"/>
  <c r="G27" i="4"/>
  <c r="H27" i="4"/>
  <c r="I27" i="4"/>
  <c r="B29" i="4"/>
  <c r="C29" i="4"/>
  <c r="D29" i="4"/>
  <c r="E29" i="4"/>
  <c r="F29" i="4"/>
  <c r="G29" i="4"/>
  <c r="H29" i="4"/>
  <c r="I29" i="4"/>
  <c r="B30" i="4"/>
  <c r="C30" i="4"/>
  <c r="D30" i="4"/>
  <c r="E30" i="4"/>
  <c r="F30" i="4"/>
  <c r="G30" i="4"/>
  <c r="H30" i="4"/>
  <c r="I30" i="4"/>
  <c r="B31" i="4"/>
  <c r="C31" i="4"/>
  <c r="D31" i="4"/>
  <c r="E31" i="4"/>
  <c r="F31" i="4"/>
  <c r="G31" i="4"/>
  <c r="G47" i="4" s="1"/>
  <c r="H31" i="4"/>
  <c r="I31" i="4"/>
  <c r="F39" i="4"/>
  <c r="F38" i="4" l="1"/>
  <c r="H36" i="4"/>
  <c r="K3" i="4"/>
  <c r="G49" i="4"/>
  <c r="F47" i="4"/>
  <c r="F41" i="4"/>
  <c r="H47" i="4"/>
  <c r="F49" i="4"/>
  <c r="K24" i="4"/>
  <c r="O24" i="4" s="1"/>
  <c r="K21" i="4"/>
  <c r="O21" i="4" s="1"/>
  <c r="K17" i="4"/>
  <c r="O17" i="4" s="1"/>
  <c r="N17" i="4"/>
  <c r="N14" i="4"/>
  <c r="K14" i="4"/>
  <c r="H38" i="4"/>
  <c r="K11" i="4"/>
  <c r="O11" i="4" s="1"/>
  <c r="D52" i="4"/>
  <c r="F46" i="4"/>
  <c r="F50" i="4"/>
  <c r="N31" i="4"/>
  <c r="N22" i="4"/>
  <c r="K22" i="4"/>
  <c r="K19" i="4"/>
  <c r="O19" i="4" s="1"/>
  <c r="N19" i="4"/>
  <c r="N15" i="4"/>
  <c r="K15" i="4"/>
  <c r="O15" i="4" s="1"/>
  <c r="N12" i="4"/>
  <c r="K12" i="4"/>
  <c r="O12" i="4" s="1"/>
  <c r="C37" i="4"/>
  <c r="K25" i="4"/>
  <c r="O25" i="4" s="1"/>
  <c r="K27" i="4"/>
  <c r="O27" i="4" s="1"/>
  <c r="N27" i="4"/>
  <c r="G43" i="4"/>
  <c r="F44" i="4"/>
  <c r="N30" i="4"/>
  <c r="K26" i="4"/>
  <c r="O26" i="4" s="1"/>
  <c r="K23" i="4"/>
  <c r="O23" i="4" s="1"/>
  <c r="K20" i="4"/>
  <c r="O20" i="4" s="1"/>
  <c r="N20" i="4"/>
  <c r="K16" i="4"/>
  <c r="O16" i="4" s="1"/>
  <c r="N16" i="4"/>
  <c r="K13" i="4"/>
  <c r="O13" i="4" s="1"/>
  <c r="N13" i="4"/>
  <c r="H52" i="4"/>
  <c r="H39" i="4"/>
  <c r="O5" i="4"/>
  <c r="C43" i="4"/>
  <c r="C39" i="4"/>
  <c r="C46" i="4"/>
  <c r="F45" i="4"/>
  <c r="E44" i="4"/>
  <c r="F43" i="4"/>
  <c r="G51" i="4"/>
  <c r="G53" i="4"/>
  <c r="C53" i="4"/>
  <c r="F53" i="4"/>
  <c r="F51" i="4"/>
  <c r="H43" i="4"/>
  <c r="D43" i="4"/>
  <c r="E52" i="4"/>
  <c r="C42" i="4"/>
  <c r="F42" i="4"/>
  <c r="F52" i="4"/>
  <c r="D42" i="4"/>
  <c r="C51" i="4"/>
  <c r="C41" i="4"/>
  <c r="G41" i="4"/>
  <c r="N21" i="4"/>
  <c r="C47" i="4"/>
  <c r="F40" i="4"/>
  <c r="G50" i="4"/>
  <c r="C50" i="4"/>
  <c r="G48" i="4"/>
  <c r="C48" i="4"/>
  <c r="G39" i="4"/>
  <c r="D39" i="4"/>
  <c r="C49" i="4"/>
  <c r="E48" i="4"/>
  <c r="N11" i="4"/>
  <c r="F48" i="4"/>
  <c r="O10" i="4"/>
  <c r="G46" i="4"/>
  <c r="D38" i="4"/>
  <c r="H50" i="4"/>
  <c r="D47" i="4"/>
  <c r="G45" i="4"/>
  <c r="O30" i="4"/>
  <c r="N24" i="4"/>
  <c r="I40" i="4"/>
  <c r="I48" i="4"/>
  <c r="G44" i="4"/>
  <c r="C44" i="4"/>
  <c r="H51" i="4"/>
  <c r="D50" i="4"/>
  <c r="E49" i="4"/>
  <c r="D46" i="4"/>
  <c r="C45" i="4"/>
  <c r="G38" i="4"/>
  <c r="G37" i="4"/>
  <c r="O31" i="4"/>
  <c r="N26" i="4"/>
  <c r="G40" i="4"/>
  <c r="C40" i="4"/>
  <c r="N7" i="4"/>
  <c r="E47" i="4"/>
  <c r="H37" i="4"/>
  <c r="D37" i="4"/>
  <c r="O9" i="4"/>
  <c r="N29" i="4"/>
  <c r="N23" i="4"/>
  <c r="H42" i="4"/>
  <c r="N25" i="4"/>
  <c r="E43" i="4"/>
  <c r="G52" i="4"/>
  <c r="C52" i="4"/>
  <c r="E40" i="4"/>
  <c r="E39" i="4"/>
  <c r="H41" i="4"/>
  <c r="D41" i="4"/>
  <c r="I50" i="4"/>
  <c r="E50" i="4"/>
  <c r="H48" i="4"/>
  <c r="D48" i="4"/>
  <c r="I37" i="4"/>
  <c r="I45" i="4"/>
  <c r="E37" i="4"/>
  <c r="E45" i="4"/>
  <c r="I51" i="4"/>
  <c r="E51" i="4"/>
  <c r="I43" i="4"/>
  <c r="H44" i="4"/>
  <c r="D44" i="4"/>
  <c r="O22" i="4"/>
  <c r="I52" i="4"/>
  <c r="D51" i="4"/>
  <c r="H46" i="4"/>
  <c r="I44" i="4"/>
  <c r="O29" i="4"/>
  <c r="I53" i="4"/>
  <c r="E53" i="4"/>
  <c r="O14" i="4"/>
  <c r="I49" i="4"/>
  <c r="N10" i="4"/>
  <c r="I46" i="4"/>
  <c r="N6" i="4"/>
  <c r="E46" i="4"/>
  <c r="I47" i="4"/>
  <c r="I39" i="4"/>
  <c r="I42" i="4"/>
  <c r="E42" i="4"/>
  <c r="H53" i="4"/>
  <c r="D53" i="4"/>
  <c r="I41" i="4"/>
  <c r="E41" i="4"/>
  <c r="H40" i="4"/>
  <c r="D40" i="4"/>
  <c r="H49" i="4"/>
  <c r="D49" i="4"/>
  <c r="I38" i="4"/>
  <c r="N9" i="4"/>
  <c r="E38" i="4"/>
  <c r="O7" i="4"/>
  <c r="H45" i="4"/>
  <c r="D45" i="4"/>
</calcChain>
</file>

<file path=xl/sharedStrings.xml><?xml version="1.0" encoding="utf-8"?>
<sst xmlns="http://schemas.openxmlformats.org/spreadsheetml/2006/main" count="556" uniqueCount="85">
  <si>
    <t>Region</t>
  </si>
  <si>
    <t>School phase</t>
  </si>
  <si>
    <t>Total</t>
  </si>
  <si>
    <t>Primary</t>
  </si>
  <si>
    <t>Lower Primary</t>
  </si>
  <si>
    <t>Upper Primary</t>
  </si>
  <si>
    <t>Subtotal Secondary</t>
  </si>
  <si>
    <t>Junior Secondary</t>
  </si>
  <si>
    <t>Senior Secondary</t>
  </si>
  <si>
    <t>Other grades</t>
  </si>
  <si>
    <t>Subtotal other grades</t>
  </si>
  <si>
    <t>Year</t>
  </si>
  <si>
    <t>Secondary</t>
  </si>
  <si>
    <t>Other</t>
  </si>
  <si>
    <t>Lower Pr.</t>
  </si>
  <si>
    <t>Upper Pr.</t>
  </si>
  <si>
    <t>Junior Sec.</t>
  </si>
  <si>
    <t>Senior Sec.</t>
  </si>
  <si>
    <t>Grow 7</t>
  </si>
  <si>
    <t>Grow 2</t>
  </si>
  <si>
    <t>Check growth rates</t>
  </si>
  <si>
    <t>Check consistency of totals</t>
  </si>
  <si>
    <t>Subtotal Primary</t>
  </si>
  <si>
    <t>Total = P + S + O</t>
  </si>
  <si>
    <t>Sec = JS + SS</t>
  </si>
  <si>
    <t>Prim = LP + UP</t>
  </si>
  <si>
    <t>Female</t>
  </si>
  <si>
    <t>Male</t>
  </si>
  <si>
    <t>Grade 10</t>
  </si>
  <si>
    <t>Grade 11</t>
  </si>
  <si>
    <t>Grade 12</t>
  </si>
  <si>
    <t>Grade_Code</t>
  </si>
  <si>
    <t>Grade</t>
  </si>
  <si>
    <t>Boys</t>
  </si>
  <si>
    <t>Girls</t>
  </si>
  <si>
    <t>//Karas</t>
  </si>
  <si>
    <t>Pre-Primary</t>
  </si>
  <si>
    <t>Grade 1</t>
  </si>
  <si>
    <t>Grade 2</t>
  </si>
  <si>
    <t>Grade 3</t>
  </si>
  <si>
    <t>Grade 4</t>
  </si>
  <si>
    <t>Grade 5</t>
  </si>
  <si>
    <t>Grade 6</t>
  </si>
  <si>
    <t>Grade 7</t>
  </si>
  <si>
    <t>Grade 8</t>
  </si>
  <si>
    <t>Grade 9</t>
  </si>
  <si>
    <t>Special Education Class</t>
  </si>
  <si>
    <t>Erongo</t>
  </si>
  <si>
    <t>Special Grade 6</t>
  </si>
  <si>
    <t>Special Grade 8</t>
  </si>
  <si>
    <t>Special Grade 9</t>
  </si>
  <si>
    <t>Special Grade 10</t>
  </si>
  <si>
    <t>Special Grade 11</t>
  </si>
  <si>
    <t>Special Grade 12</t>
  </si>
  <si>
    <t>Hardap</t>
  </si>
  <si>
    <t>Intermediate Vocational</t>
  </si>
  <si>
    <t>Kavango East</t>
  </si>
  <si>
    <t>Special Grade 7</t>
  </si>
  <si>
    <t>Handicapped</t>
  </si>
  <si>
    <t>Kavango West</t>
  </si>
  <si>
    <t>Khomas</t>
  </si>
  <si>
    <t>Grade 13 / A level</t>
  </si>
  <si>
    <t>Elementary Vocational</t>
  </si>
  <si>
    <t>Kunene</t>
  </si>
  <si>
    <t>Ohangwena</t>
  </si>
  <si>
    <t>Omaheke</t>
  </si>
  <si>
    <t>Omusati</t>
  </si>
  <si>
    <t>Oshana</t>
  </si>
  <si>
    <t>Oshikoto</t>
  </si>
  <si>
    <t>Otjozondjupa</t>
  </si>
  <si>
    <t>Zambezi</t>
  </si>
  <si>
    <t>Grand Total</t>
  </si>
  <si>
    <t>Both</t>
  </si>
  <si>
    <t>Subtotal Primary(Gr0-Gr7)</t>
  </si>
  <si>
    <t>Lower Primary(Gr0-Gr4)</t>
  </si>
  <si>
    <t>Upper Primary(Gr5-Gr7)</t>
  </si>
  <si>
    <t>Subtotal Secondary(Gr8-Gr12)</t>
  </si>
  <si>
    <t>Junior Secondary(Gr8-Gr10)</t>
  </si>
  <si>
    <t>Senior Secondary(gr11-Gr12)</t>
  </si>
  <si>
    <t>2007</t>
  </si>
  <si>
    <t>2008</t>
  </si>
  <si>
    <t>2009</t>
  </si>
  <si>
    <t>Table 19     Changes in female and male enrolment between 2010 and 2016</t>
  </si>
  <si>
    <t>Enrolemnt Growth Rate Between 2010 and 2016</t>
  </si>
  <si>
    <t>Chapter 2, EMIS Education Statistics,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</si>
</sst>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5">
    <font>
      <sz val="10"/>
      <name val="Arial"/>
    </font>
    <font>
      <sz val="11"/>
      <color theme="1"/>
      <name val="Calibri"/>
      <family val="2"/>
      <scheme val="minor"/>
    </font>
    <font>
      <sz val="10"/>
      <name val="Arial"/>
    </font>
    <font>
      <b/>
      <sz val="11"/>
      <name val="Arial"/>
      <family val="2"/>
    </font>
    <font>
      <sz val="8"/>
      <name val="Arial"/>
      <family val="2"/>
    </font>
    <font>
      <sz val="9"/>
      <name val="Palatino"/>
    </font>
    <font>
      <sz val="10"/>
      <name val="Arial"/>
      <family val="2"/>
    </font>
    <font>
      <b/>
      <sz val="10"/>
      <color indexed="58"/>
      <name val="Arial"/>
      <family val="2"/>
    </font>
    <font>
      <b/>
      <sz val="9"/>
      <name val="Arial"/>
      <family val="2"/>
    </font>
    <font>
      <sz val="9"/>
      <name val="Arial"/>
      <family val="2"/>
    </font>
    <font>
      <sz val="11"/>
      <color theme="1"/>
      <name val="Calibri"/>
      <family val="2"/>
      <scheme val="minor"/>
    </font>
    <font>
      <i/>
      <sz val="9"/>
      <color theme="0"/>
      <name val="Arial"/>
      <family val="2"/>
    </font>
    <font>
      <b/>
      <sz val="9"/>
      <color theme="0"/>
      <name val="Arial"/>
      <family val="2"/>
    </font>
    <font>
      <b/>
      <sz val="10"/>
      <color theme="0"/>
      <name val="Arial"/>
      <family val="2"/>
    </font>
    <font>
      <sz val="10"/>
      <color indexed="8"/>
      <name val="Tahoma"/>
      <family val="2"/>
    </font>
  </fonts>
  <fills count="7">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rgb="FF0070C0"/>
        <bgColor indexed="64"/>
      </patternFill>
    </fill>
    <fill>
      <patternFill patternType="solid">
        <fgColor rgb="FFC000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ck">
        <color indexed="53"/>
      </left>
      <right style="thick">
        <color indexed="53"/>
      </right>
      <top/>
      <bottom style="thick">
        <color indexed="5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ashed">
        <color indexed="64"/>
      </bottom>
      <diagonal/>
    </border>
  </borders>
  <cellStyleXfs count="6">
    <xf numFmtId="0" fontId="0" fillId="0" borderId="0"/>
    <xf numFmtId="0" fontId="6" fillId="0" borderId="0"/>
    <xf numFmtId="0" fontId="10" fillId="0" borderId="0"/>
    <xf numFmtId="0" fontId="2" fillId="0" borderId="0"/>
    <xf numFmtId="9" fontId="2" fillId="0" borderId="0" applyFont="0" applyFill="0" applyBorder="0" applyAlignment="0" applyProtection="0"/>
    <xf numFmtId="0" fontId="1" fillId="0" borderId="0"/>
  </cellStyleXfs>
  <cellXfs count="64">
    <xf numFmtId="0" fontId="0" fillId="0" borderId="0" xfId="0"/>
    <xf numFmtId="0" fontId="3" fillId="0" borderId="0" xfId="0" applyFont="1" applyAlignment="1">
      <alignment vertical="top"/>
    </xf>
    <xf numFmtId="0" fontId="4" fillId="0" borderId="1" xfId="0" applyFont="1" applyBorder="1"/>
    <xf numFmtId="0" fontId="0" fillId="2" borderId="0" xfId="0" applyFill="1"/>
    <xf numFmtId="0" fontId="5" fillId="0" borderId="0" xfId="0" applyFont="1"/>
    <xf numFmtId="0" fontId="5" fillId="0" borderId="0" xfId="0" applyFont="1" applyAlignment="1">
      <alignment horizontal="left"/>
    </xf>
    <xf numFmtId="164" fontId="0" fillId="2" borderId="0" xfId="0" applyNumberFormat="1" applyFill="1"/>
    <xf numFmtId="0" fontId="0" fillId="0" borderId="0" xfId="0" applyAlignment="1">
      <alignment horizontal="right"/>
    </xf>
    <xf numFmtId="0" fontId="7" fillId="4" borderId="3" xfId="0" applyFont="1" applyFill="1" applyBorder="1"/>
    <xf numFmtId="0" fontId="5" fillId="0" borderId="0" xfId="0" applyFont="1" applyAlignment="1">
      <alignment horizontal="right"/>
    </xf>
    <xf numFmtId="0" fontId="0" fillId="0" borderId="0" xfId="0" applyBorder="1"/>
    <xf numFmtId="3" fontId="8" fillId="0" borderId="0" xfId="0" applyNumberFormat="1" applyFont="1" applyBorder="1"/>
    <xf numFmtId="3" fontId="9" fillId="0" borderId="0" xfId="0" applyNumberFormat="1" applyFont="1" applyBorder="1"/>
    <xf numFmtId="0" fontId="4" fillId="0" borderId="0" xfId="3" applyFont="1" applyBorder="1"/>
    <xf numFmtId="0" fontId="0" fillId="0" borderId="4" xfId="0" applyBorder="1"/>
    <xf numFmtId="0" fontId="0" fillId="0" borderId="4" xfId="0" applyNumberFormat="1" applyBorder="1"/>
    <xf numFmtId="0" fontId="0" fillId="3" borderId="4" xfId="0" applyFill="1" applyBorder="1"/>
    <xf numFmtId="0" fontId="0" fillId="2" borderId="4" xfId="0" applyFill="1" applyBorder="1"/>
    <xf numFmtId="0" fontId="0" fillId="3" borderId="2" xfId="0" applyFill="1" applyBorder="1"/>
    <xf numFmtId="0" fontId="0" fillId="2" borderId="2" xfId="0" applyFill="1" applyBorder="1"/>
    <xf numFmtId="0" fontId="0" fillId="3" borderId="5" xfId="0" applyFill="1" applyBorder="1"/>
    <xf numFmtId="0" fontId="0" fillId="3" borderId="6" xfId="0" applyFill="1" applyBorder="1"/>
    <xf numFmtId="0" fontId="0" fillId="2" borderId="6" xfId="0" applyFill="1" applyBorder="1"/>
    <xf numFmtId="0" fontId="0" fillId="2" borderId="7" xfId="0" applyFill="1" applyBorder="1"/>
    <xf numFmtId="0" fontId="0" fillId="3" borderId="8" xfId="0" applyFill="1" applyBorder="1"/>
    <xf numFmtId="0" fontId="0" fillId="2" borderId="9" xfId="0" applyFill="1" applyBorder="1"/>
    <xf numFmtId="0" fontId="0" fillId="3" borderId="10" xfId="0" applyFill="1" applyBorder="1"/>
    <xf numFmtId="0" fontId="0" fillId="3" borderId="11" xfId="0" applyFill="1" applyBorder="1"/>
    <xf numFmtId="0" fontId="0" fillId="2" borderId="11" xfId="0" applyFill="1" applyBorder="1"/>
    <xf numFmtId="0" fontId="0" fillId="2" borderId="12" xfId="0" applyFill="1" applyBorder="1"/>
    <xf numFmtId="9" fontId="0" fillId="0" borderId="0" xfId="4" applyFont="1"/>
    <xf numFmtId="0" fontId="9" fillId="0" borderId="4" xfId="0" applyFont="1" applyBorder="1" applyAlignment="1">
      <alignment vertical="center"/>
    </xf>
    <xf numFmtId="0" fontId="8" fillId="0" borderId="4" xfId="0" applyFont="1" applyBorder="1" applyAlignment="1"/>
    <xf numFmtId="165" fontId="8" fillId="0" borderId="4" xfId="0" applyNumberFormat="1" applyFont="1" applyBorder="1" applyAlignment="1"/>
    <xf numFmtId="166" fontId="8" fillId="0" borderId="4" xfId="0" applyNumberFormat="1" applyFont="1" applyBorder="1" applyAlignment="1"/>
    <xf numFmtId="0" fontId="8" fillId="0" borderId="4" xfId="0" applyFont="1" applyBorder="1" applyAlignment="1">
      <alignment vertical="center"/>
    </xf>
    <xf numFmtId="0" fontId="8" fillId="0" borderId="4" xfId="0" applyFont="1" applyBorder="1" applyAlignment="1">
      <alignment vertical="top"/>
    </xf>
    <xf numFmtId="0" fontId="9" fillId="0" borderId="4" xfId="0" applyFont="1" applyBorder="1" applyAlignment="1"/>
    <xf numFmtId="165" fontId="9" fillId="0" borderId="4" xfId="0" applyNumberFormat="1" applyFont="1" applyBorder="1" applyAlignment="1"/>
    <xf numFmtId="165" fontId="9" fillId="0" borderId="4" xfId="0" applyNumberFormat="1" applyFont="1" applyBorder="1" applyAlignment="1">
      <alignment vertical="center"/>
    </xf>
    <xf numFmtId="0" fontId="9" fillId="0" borderId="4" xfId="0" applyFont="1" applyBorder="1" applyAlignment="1">
      <alignment vertical="top"/>
    </xf>
    <xf numFmtId="165" fontId="9" fillId="0" borderId="4" xfId="0" applyNumberFormat="1" applyFont="1" applyBorder="1" applyAlignment="1">
      <alignment vertical="top"/>
    </xf>
    <xf numFmtId="166" fontId="9" fillId="0" borderId="4" xfId="0" applyNumberFormat="1" applyFont="1" applyBorder="1" applyAlignment="1"/>
    <xf numFmtId="166" fontId="9" fillId="0" borderId="4" xfId="0" applyNumberFormat="1" applyFont="1" applyBorder="1" applyAlignment="1">
      <alignment vertical="center"/>
    </xf>
    <xf numFmtId="166" fontId="9" fillId="0" borderId="4" xfId="0" applyNumberFormat="1" applyFont="1" applyBorder="1" applyAlignment="1">
      <alignment vertical="top"/>
    </xf>
    <xf numFmtId="0" fontId="12" fillId="6" borderId="4" xfId="0" applyFont="1" applyFill="1" applyBorder="1" applyAlignment="1">
      <alignment vertical="center"/>
    </xf>
    <xf numFmtId="0" fontId="12" fillId="6" borderId="4" xfId="0" applyFont="1" applyFill="1" applyBorder="1" applyAlignment="1">
      <alignment horizontal="right" vertical="center"/>
    </xf>
    <xf numFmtId="0" fontId="0" fillId="0" borderId="0" xfId="0"/>
    <xf numFmtId="0" fontId="6" fillId="0" borderId="2" xfId="0" applyFont="1" applyBorder="1"/>
    <xf numFmtId="0" fontId="0" fillId="0" borderId="13" xfId="0" applyBorder="1"/>
    <xf numFmtId="0" fontId="0" fillId="0" borderId="0" xfId="0" applyAlignment="1">
      <alignment horizontal="right"/>
    </xf>
    <xf numFmtId="3" fontId="14" fillId="0" borderId="4" xfId="0" applyNumberFormat="1" applyFont="1" applyBorder="1" applyAlignment="1">
      <alignment vertical="top"/>
    </xf>
    <xf numFmtId="0" fontId="0" fillId="0" borderId="13" xfId="0" applyFill="1" applyBorder="1"/>
    <xf numFmtId="3" fontId="0" fillId="0" borderId="13" xfId="0" applyNumberFormat="1" applyFill="1" applyBorder="1"/>
    <xf numFmtId="3" fontId="14" fillId="0" borderId="4" xfId="0" applyNumberFormat="1" applyFont="1" applyFill="1" applyBorder="1" applyAlignment="1">
      <alignment vertical="top"/>
    </xf>
    <xf numFmtId="0" fontId="0" fillId="0" borderId="2" xfId="0" applyFill="1" applyBorder="1"/>
    <xf numFmtId="0" fontId="0" fillId="0" borderId="4" xfId="0" applyFill="1" applyBorder="1"/>
    <xf numFmtId="0" fontId="6" fillId="0" borderId="4" xfId="0" applyFont="1" applyFill="1" applyBorder="1"/>
    <xf numFmtId="3" fontId="0" fillId="0" borderId="4" xfId="0" applyNumberFormat="1" applyFill="1" applyBorder="1"/>
    <xf numFmtId="0" fontId="0" fillId="0" borderId="2" xfId="0" applyBorder="1"/>
    <xf numFmtId="0" fontId="11" fillId="5" borderId="4" xfId="0" applyFont="1" applyFill="1" applyBorder="1" applyAlignment="1">
      <alignment horizontal="center" vertical="center"/>
    </xf>
    <xf numFmtId="0" fontId="13" fillId="6" borderId="4" xfId="0" applyFont="1" applyFill="1" applyBorder="1" applyAlignment="1">
      <alignment horizontal="right" vertical="center" wrapText="1"/>
    </xf>
    <xf numFmtId="0" fontId="12" fillId="6" borderId="4" xfId="0" applyFont="1" applyFill="1" applyBorder="1" applyAlignment="1">
      <alignment horizontal="right" vertical="center" wrapText="1"/>
    </xf>
    <xf numFmtId="0" fontId="12" fillId="6" borderId="4" xfId="0" applyFont="1" applyFill="1" applyBorder="1" applyAlignment="1">
      <alignment horizontal="center" vertical="center"/>
    </xf>
  </cellXfs>
  <cellStyles count="6">
    <cellStyle name="Normal" xfId="0" builtinId="0"/>
    <cellStyle name="Normal 2" xfId="1"/>
    <cellStyle name="Normal 3" xfId="2"/>
    <cellStyle name="Normal 3 2" xfId="5"/>
    <cellStyle name="Normal_Table 19 01" xfId="3"/>
    <cellStyle name="Percent" xfId="4" builtinId="5"/>
  </cellStyles>
  <dxfs count="6">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ZA"/>
              <a:t>Lower Primary</a:t>
            </a:r>
          </a:p>
        </c:rich>
      </c:tx>
      <c:layout>
        <c:manualLayout>
          <c:xMode val="edge"/>
          <c:yMode val="edge"/>
          <c:x val="2.3696825632644976E-2"/>
          <c:y val="2.8735632183908046E-2"/>
        </c:manualLayout>
      </c:layout>
      <c:overlay val="0"/>
      <c:spPr>
        <a:noFill/>
        <a:ln w="25400">
          <a:noFill/>
        </a:ln>
      </c:spPr>
    </c:title>
    <c:autoTitleDeleted val="0"/>
    <c:plotArea>
      <c:layout>
        <c:manualLayout>
          <c:layoutTarget val="inner"/>
          <c:xMode val="edge"/>
          <c:yMode val="edge"/>
          <c:x val="0.24632419269568778"/>
          <c:y val="0.21198168606760673"/>
          <c:w val="0.7316196171110726"/>
          <c:h val="0.51152102507618158"/>
        </c:manualLayout>
      </c:layout>
      <c:barChart>
        <c:barDir val="col"/>
        <c:grouping val="clustered"/>
        <c:varyColors val="0"/>
        <c:ser>
          <c:idx val="0"/>
          <c:order val="0"/>
          <c:tx>
            <c:strRef>
              <c:f>Table!$B$13</c:f>
              <c:strCache>
                <c:ptCount val="1"/>
                <c:pt idx="0">
                  <c:v>Female</c:v>
                </c:pt>
              </c:strCache>
            </c:strRef>
          </c:tx>
          <c:spPr>
            <a:solidFill>
              <a:srgbClr val="C0C0C0"/>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Table!$C$13:$I$13</c:f>
              <c:numCache>
                <c:formatCode>#,##0;\-#,##0;\-</c:formatCode>
                <c:ptCount val="7"/>
                <c:pt idx="0">
                  <c:v>116360</c:v>
                </c:pt>
                <c:pt idx="1">
                  <c:v>116634</c:v>
                </c:pt>
                <c:pt idx="2">
                  <c:v>119086</c:v>
                </c:pt>
                <c:pt idx="3">
                  <c:v>136537</c:v>
                </c:pt>
                <c:pt idx="4">
                  <c:v>141641</c:v>
                </c:pt>
                <c:pt idx="5">
                  <c:v>149140</c:v>
                </c:pt>
                <c:pt idx="6">
                  <c:v>158004</c:v>
                </c:pt>
              </c:numCache>
            </c:numRef>
          </c:val>
          <c:extLst>
            <c:ext xmlns:c16="http://schemas.microsoft.com/office/drawing/2014/chart" uri="{C3380CC4-5D6E-409C-BE32-E72D297353CC}">
              <c16:uniqueId val="{00000000-9391-422C-B6D4-15192F8D87CC}"/>
            </c:ext>
          </c:extLst>
        </c:ser>
        <c:ser>
          <c:idx val="1"/>
          <c:order val="1"/>
          <c:tx>
            <c:strRef>
              <c:f>Table!$B$14</c:f>
              <c:strCache>
                <c:ptCount val="1"/>
                <c:pt idx="0">
                  <c:v>Male</c:v>
                </c:pt>
              </c:strCache>
            </c:strRef>
          </c:tx>
          <c:spPr>
            <a:solidFill>
              <a:srgbClr val="333333"/>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Table!$C$14:$I$14</c:f>
              <c:numCache>
                <c:formatCode>#,##0;\-#,##0;\-</c:formatCode>
                <c:ptCount val="7"/>
                <c:pt idx="0">
                  <c:v>122869</c:v>
                </c:pt>
                <c:pt idx="1">
                  <c:v>123428</c:v>
                </c:pt>
                <c:pt idx="2">
                  <c:v>125974</c:v>
                </c:pt>
                <c:pt idx="3">
                  <c:v>142805</c:v>
                </c:pt>
                <c:pt idx="4">
                  <c:v>147751</c:v>
                </c:pt>
                <c:pt idx="5">
                  <c:v>155194</c:v>
                </c:pt>
                <c:pt idx="6">
                  <c:v>163403</c:v>
                </c:pt>
              </c:numCache>
            </c:numRef>
          </c:val>
          <c:extLst>
            <c:ext xmlns:c16="http://schemas.microsoft.com/office/drawing/2014/chart" uri="{C3380CC4-5D6E-409C-BE32-E72D297353CC}">
              <c16:uniqueId val="{00000001-9391-422C-B6D4-15192F8D87CC}"/>
            </c:ext>
          </c:extLst>
        </c:ser>
        <c:dLbls>
          <c:showLegendKey val="0"/>
          <c:showVal val="0"/>
          <c:showCatName val="0"/>
          <c:showSerName val="0"/>
          <c:showPercent val="0"/>
          <c:showBubbleSize val="0"/>
        </c:dLbls>
        <c:gapWidth val="100"/>
        <c:axId val="186333040"/>
        <c:axId val="186333432"/>
      </c:barChart>
      <c:catAx>
        <c:axId val="1863330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3432"/>
        <c:crosses val="autoZero"/>
        <c:auto val="1"/>
        <c:lblAlgn val="ctr"/>
        <c:lblOffset val="100"/>
        <c:tickLblSkip val="2"/>
        <c:tickMarkSkip val="1"/>
        <c:noMultiLvlLbl val="0"/>
      </c:catAx>
      <c:valAx>
        <c:axId val="18633343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3040"/>
        <c:crosses val="autoZero"/>
        <c:crossBetween val="between"/>
      </c:valAx>
      <c:spPr>
        <a:solidFill>
          <a:srgbClr val="FFFFFF"/>
        </a:solidFill>
        <a:ln w="3175">
          <a:solidFill>
            <a:srgbClr val="000000"/>
          </a:solidFill>
          <a:prstDash val="solid"/>
        </a:ln>
      </c:spPr>
    </c:plotArea>
    <c:legend>
      <c:legendPos val="r"/>
      <c:layout>
        <c:manualLayout>
          <c:xMode val="edge"/>
          <c:yMode val="edge"/>
          <c:x val="0.32353960001116022"/>
          <c:y val="0.86638785686842767"/>
          <c:w val="0.4522201227428716"/>
          <c:h val="0.1106027051321397"/>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ZA"/>
              <a:t>Upper Primary</a:t>
            </a:r>
          </a:p>
        </c:rich>
      </c:tx>
      <c:layout>
        <c:manualLayout>
          <c:xMode val="edge"/>
          <c:yMode val="edge"/>
          <c:x val="2.3584587137875371E-2"/>
          <c:y val="2.8735632183908046E-2"/>
        </c:manualLayout>
      </c:layout>
      <c:overlay val="0"/>
      <c:spPr>
        <a:noFill/>
        <a:ln w="25400">
          <a:noFill/>
        </a:ln>
      </c:spPr>
    </c:title>
    <c:autoTitleDeleted val="0"/>
    <c:plotArea>
      <c:layout>
        <c:manualLayout>
          <c:layoutTarget val="inner"/>
          <c:xMode val="edge"/>
          <c:yMode val="edge"/>
          <c:x val="0.2436376614222022"/>
          <c:y val="0.21658998359081558"/>
          <c:w val="0.73454936727290809"/>
          <c:h val="0.50691272755297256"/>
        </c:manualLayout>
      </c:layout>
      <c:barChart>
        <c:barDir val="col"/>
        <c:grouping val="clustered"/>
        <c:varyColors val="0"/>
        <c:ser>
          <c:idx val="0"/>
          <c:order val="0"/>
          <c:tx>
            <c:strRef>
              <c:f>Table!$B$16</c:f>
              <c:strCache>
                <c:ptCount val="1"/>
                <c:pt idx="0">
                  <c:v>Female</c:v>
                </c:pt>
              </c:strCache>
            </c:strRef>
          </c:tx>
          <c:spPr>
            <a:solidFill>
              <a:srgbClr val="C0C0C0"/>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Table!$C$16:$I$16</c:f>
              <c:numCache>
                <c:formatCode>#,##0;\-#,##0;\-</c:formatCode>
                <c:ptCount val="7"/>
                <c:pt idx="0">
                  <c:v>83916</c:v>
                </c:pt>
                <c:pt idx="1">
                  <c:v>84506</c:v>
                </c:pt>
                <c:pt idx="2">
                  <c:v>84975</c:v>
                </c:pt>
                <c:pt idx="3">
                  <c:v>84583</c:v>
                </c:pt>
                <c:pt idx="4">
                  <c:v>84052</c:v>
                </c:pt>
                <c:pt idx="5">
                  <c:v>84608</c:v>
                </c:pt>
                <c:pt idx="6">
                  <c:v>86483</c:v>
                </c:pt>
              </c:numCache>
            </c:numRef>
          </c:val>
          <c:extLst>
            <c:ext xmlns:c16="http://schemas.microsoft.com/office/drawing/2014/chart" uri="{C3380CC4-5D6E-409C-BE32-E72D297353CC}">
              <c16:uniqueId val="{00000000-293B-46F4-BB12-FC9FF29DF788}"/>
            </c:ext>
          </c:extLst>
        </c:ser>
        <c:ser>
          <c:idx val="1"/>
          <c:order val="1"/>
          <c:tx>
            <c:strRef>
              <c:f>Table!$B$17</c:f>
              <c:strCache>
                <c:ptCount val="1"/>
                <c:pt idx="0">
                  <c:v>Male</c:v>
                </c:pt>
              </c:strCache>
            </c:strRef>
          </c:tx>
          <c:spPr>
            <a:solidFill>
              <a:srgbClr val="333333"/>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Table!$C$17:$I$17</c:f>
              <c:numCache>
                <c:formatCode>#,##0;\-#,##0;\-</c:formatCode>
                <c:ptCount val="7"/>
                <c:pt idx="0">
                  <c:v>83390</c:v>
                </c:pt>
                <c:pt idx="1">
                  <c:v>84236</c:v>
                </c:pt>
                <c:pt idx="2">
                  <c:v>85419</c:v>
                </c:pt>
                <c:pt idx="3">
                  <c:v>86062</c:v>
                </c:pt>
                <c:pt idx="4">
                  <c:v>85683</c:v>
                </c:pt>
                <c:pt idx="5">
                  <c:v>86519</c:v>
                </c:pt>
                <c:pt idx="6">
                  <c:v>88048</c:v>
                </c:pt>
              </c:numCache>
            </c:numRef>
          </c:val>
          <c:extLst>
            <c:ext xmlns:c16="http://schemas.microsoft.com/office/drawing/2014/chart" uri="{C3380CC4-5D6E-409C-BE32-E72D297353CC}">
              <c16:uniqueId val="{00000001-293B-46F4-BB12-FC9FF29DF788}"/>
            </c:ext>
          </c:extLst>
        </c:ser>
        <c:dLbls>
          <c:showLegendKey val="0"/>
          <c:showVal val="0"/>
          <c:showCatName val="0"/>
          <c:showSerName val="0"/>
          <c:showPercent val="0"/>
          <c:showBubbleSize val="0"/>
        </c:dLbls>
        <c:gapWidth val="100"/>
        <c:axId val="186334216"/>
        <c:axId val="186334608"/>
      </c:barChart>
      <c:catAx>
        <c:axId val="186334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4608"/>
        <c:crosses val="autoZero"/>
        <c:auto val="1"/>
        <c:lblAlgn val="ctr"/>
        <c:lblOffset val="100"/>
        <c:tickLblSkip val="2"/>
        <c:tickMarkSkip val="1"/>
        <c:noMultiLvlLbl val="0"/>
      </c:catAx>
      <c:valAx>
        <c:axId val="18633460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4216"/>
        <c:crosses val="autoZero"/>
        <c:crossBetween val="between"/>
      </c:valAx>
      <c:spPr>
        <a:solidFill>
          <a:srgbClr val="FFFFFF"/>
        </a:solidFill>
        <a:ln w="3175">
          <a:solidFill>
            <a:srgbClr val="000000"/>
          </a:solidFill>
          <a:prstDash val="solid"/>
        </a:ln>
      </c:spPr>
    </c:plotArea>
    <c:legend>
      <c:legendPos val="r"/>
      <c:layout>
        <c:manualLayout>
          <c:xMode val="edge"/>
          <c:yMode val="edge"/>
          <c:x val="0.31273790416866165"/>
          <c:y val="0.86638785686842767"/>
          <c:w val="0.44365144544856644"/>
          <c:h val="0.1106027051321397"/>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ZA"/>
              <a:t>Junior Secondary</a:t>
            </a:r>
          </a:p>
        </c:rich>
      </c:tx>
      <c:layout>
        <c:manualLayout>
          <c:xMode val="edge"/>
          <c:yMode val="edge"/>
          <c:x val="2.1834061135371178E-2"/>
          <c:y val="2.8735632183908046E-2"/>
        </c:manualLayout>
      </c:layout>
      <c:overlay val="0"/>
      <c:spPr>
        <a:noFill/>
        <a:ln w="25400">
          <a:noFill/>
        </a:ln>
      </c:spPr>
    </c:title>
    <c:autoTitleDeleted val="0"/>
    <c:plotArea>
      <c:layout>
        <c:manualLayout>
          <c:layoutTarget val="inner"/>
          <c:xMode val="edge"/>
          <c:yMode val="edge"/>
          <c:x val="0.20408205633265972"/>
          <c:y val="0.21658998359081558"/>
          <c:w val="0.77551181406410685"/>
          <c:h val="0.50691272755297256"/>
        </c:manualLayout>
      </c:layout>
      <c:barChart>
        <c:barDir val="col"/>
        <c:grouping val="clustered"/>
        <c:varyColors val="0"/>
        <c:ser>
          <c:idx val="0"/>
          <c:order val="0"/>
          <c:tx>
            <c:strRef>
              <c:f>Table!$B$23</c:f>
              <c:strCache>
                <c:ptCount val="1"/>
                <c:pt idx="0">
                  <c:v>Female</c:v>
                </c:pt>
              </c:strCache>
            </c:strRef>
          </c:tx>
          <c:spPr>
            <a:solidFill>
              <a:srgbClr val="C0C0C0"/>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Table!$C$23:$I$23</c:f>
              <c:numCache>
                <c:formatCode>#,##0;\-#,##0;\-</c:formatCode>
                <c:ptCount val="7"/>
                <c:pt idx="0">
                  <c:v>71004</c:v>
                </c:pt>
                <c:pt idx="1">
                  <c:v>74779</c:v>
                </c:pt>
                <c:pt idx="2">
                  <c:v>75528</c:v>
                </c:pt>
                <c:pt idx="3">
                  <c:v>77416</c:v>
                </c:pt>
                <c:pt idx="4">
                  <c:v>78255</c:v>
                </c:pt>
                <c:pt idx="5">
                  <c:v>80070</c:v>
                </c:pt>
                <c:pt idx="6">
                  <c:v>81031</c:v>
                </c:pt>
              </c:numCache>
            </c:numRef>
          </c:val>
          <c:extLst>
            <c:ext xmlns:c16="http://schemas.microsoft.com/office/drawing/2014/chart" uri="{C3380CC4-5D6E-409C-BE32-E72D297353CC}">
              <c16:uniqueId val="{00000000-816C-40E5-AB06-257EFAFAECA0}"/>
            </c:ext>
          </c:extLst>
        </c:ser>
        <c:ser>
          <c:idx val="1"/>
          <c:order val="1"/>
          <c:tx>
            <c:strRef>
              <c:f>Table!$B$24</c:f>
              <c:strCache>
                <c:ptCount val="1"/>
                <c:pt idx="0">
                  <c:v>Male</c:v>
                </c:pt>
              </c:strCache>
            </c:strRef>
          </c:tx>
          <c:spPr>
            <a:solidFill>
              <a:srgbClr val="333333"/>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Table!$C$24:$I$24</c:f>
              <c:numCache>
                <c:formatCode>#,##0;\-#,##0;\-</c:formatCode>
                <c:ptCount val="7"/>
                <c:pt idx="0">
                  <c:v>62253</c:v>
                </c:pt>
                <c:pt idx="1">
                  <c:v>66252</c:v>
                </c:pt>
                <c:pt idx="2">
                  <c:v>67661</c:v>
                </c:pt>
                <c:pt idx="3">
                  <c:v>69846</c:v>
                </c:pt>
                <c:pt idx="4">
                  <c:v>71141</c:v>
                </c:pt>
                <c:pt idx="5">
                  <c:v>73055</c:v>
                </c:pt>
                <c:pt idx="6">
                  <c:v>75545</c:v>
                </c:pt>
              </c:numCache>
            </c:numRef>
          </c:val>
          <c:extLst>
            <c:ext xmlns:c16="http://schemas.microsoft.com/office/drawing/2014/chart" uri="{C3380CC4-5D6E-409C-BE32-E72D297353CC}">
              <c16:uniqueId val="{00000001-816C-40E5-AB06-257EFAFAECA0}"/>
            </c:ext>
          </c:extLst>
        </c:ser>
        <c:dLbls>
          <c:showLegendKey val="0"/>
          <c:showVal val="0"/>
          <c:showCatName val="0"/>
          <c:showSerName val="0"/>
          <c:showPercent val="0"/>
          <c:showBubbleSize val="0"/>
        </c:dLbls>
        <c:gapWidth val="100"/>
        <c:axId val="186335392"/>
        <c:axId val="198364024"/>
      </c:barChart>
      <c:catAx>
        <c:axId val="186335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8364024"/>
        <c:crosses val="autoZero"/>
        <c:auto val="1"/>
        <c:lblAlgn val="ctr"/>
        <c:lblOffset val="100"/>
        <c:tickLblSkip val="2"/>
        <c:tickMarkSkip val="1"/>
        <c:noMultiLvlLbl val="0"/>
      </c:catAx>
      <c:valAx>
        <c:axId val="19836402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5392"/>
        <c:crosses val="autoZero"/>
        <c:crossBetween val="between"/>
      </c:valAx>
      <c:spPr>
        <a:solidFill>
          <a:srgbClr val="FFFFFF"/>
        </a:solidFill>
        <a:ln w="3175">
          <a:solidFill>
            <a:srgbClr val="000000"/>
          </a:solidFill>
          <a:prstDash val="solid"/>
        </a:ln>
      </c:spPr>
    </c:plotArea>
    <c:legend>
      <c:legendPos val="r"/>
      <c:layout>
        <c:manualLayout>
          <c:xMode val="edge"/>
          <c:yMode val="edge"/>
          <c:x val="0.30613349150451846"/>
          <c:y val="0.86638785686842767"/>
          <c:w val="0.4183824383895085"/>
          <c:h val="0.1106027051321397"/>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ZA"/>
              <a:t>Senior Secondary</a:t>
            </a:r>
          </a:p>
        </c:rich>
      </c:tx>
      <c:layout>
        <c:manualLayout>
          <c:xMode val="edge"/>
          <c:yMode val="edge"/>
          <c:x val="2.3474178403755867E-2"/>
          <c:y val="2.8735632183908046E-2"/>
        </c:manualLayout>
      </c:layout>
      <c:overlay val="0"/>
      <c:spPr>
        <a:noFill/>
        <a:ln w="25400">
          <a:noFill/>
        </a:ln>
      </c:spPr>
    </c:title>
    <c:autoTitleDeleted val="0"/>
    <c:plotArea>
      <c:layout>
        <c:manualLayout>
          <c:layoutTarget val="inner"/>
          <c:xMode val="edge"/>
          <c:yMode val="edge"/>
          <c:x val="0.21897907776804576"/>
          <c:y val="0.21658998359081558"/>
          <c:w val="0.75912746959589206"/>
          <c:h val="0.50691272755297256"/>
        </c:manualLayout>
      </c:layout>
      <c:barChart>
        <c:barDir val="col"/>
        <c:grouping val="clustered"/>
        <c:varyColors val="0"/>
        <c:ser>
          <c:idx val="0"/>
          <c:order val="0"/>
          <c:tx>
            <c:strRef>
              <c:f>Table!$B$26</c:f>
              <c:strCache>
                <c:ptCount val="1"/>
                <c:pt idx="0">
                  <c:v>Female</c:v>
                </c:pt>
              </c:strCache>
            </c:strRef>
          </c:tx>
          <c:spPr>
            <a:solidFill>
              <a:srgbClr val="C0C0C0"/>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Table!$C$26:$I$26</c:f>
              <c:numCache>
                <c:formatCode>#,##0;\-#,##0;\-</c:formatCode>
                <c:ptCount val="7"/>
                <c:pt idx="0">
                  <c:v>22151</c:v>
                </c:pt>
                <c:pt idx="1">
                  <c:v>21792</c:v>
                </c:pt>
                <c:pt idx="2">
                  <c:v>21332</c:v>
                </c:pt>
                <c:pt idx="3">
                  <c:v>21170</c:v>
                </c:pt>
                <c:pt idx="4">
                  <c:v>21517</c:v>
                </c:pt>
                <c:pt idx="5">
                  <c:v>22956</c:v>
                </c:pt>
                <c:pt idx="6">
                  <c:v>23889</c:v>
                </c:pt>
              </c:numCache>
            </c:numRef>
          </c:val>
          <c:extLst>
            <c:ext xmlns:c16="http://schemas.microsoft.com/office/drawing/2014/chart" uri="{C3380CC4-5D6E-409C-BE32-E72D297353CC}">
              <c16:uniqueId val="{00000000-A2B0-437D-8553-EBE3DC17CE77}"/>
            </c:ext>
          </c:extLst>
        </c:ser>
        <c:ser>
          <c:idx val="1"/>
          <c:order val="1"/>
          <c:tx>
            <c:strRef>
              <c:f>Table!$B$27</c:f>
              <c:strCache>
                <c:ptCount val="1"/>
                <c:pt idx="0">
                  <c:v>Male</c:v>
                </c:pt>
              </c:strCache>
            </c:strRef>
          </c:tx>
          <c:spPr>
            <a:solidFill>
              <a:srgbClr val="333333"/>
            </a:solidFill>
            <a:ln w="3175">
              <a:solidFill>
                <a:srgbClr val="000000"/>
              </a:solidFill>
              <a:prstDash val="solid"/>
            </a:ln>
          </c:spPr>
          <c:invertIfNegative val="0"/>
          <c:cat>
            <c:strRef>
              <c:f>Table!$C$4:$H$4</c:f>
              <c:strCache>
                <c:ptCount val="6"/>
                <c:pt idx="0">
                  <c:v>2010</c:v>
                </c:pt>
                <c:pt idx="1">
                  <c:v>2011</c:v>
                </c:pt>
                <c:pt idx="2">
                  <c:v>2012</c:v>
                </c:pt>
                <c:pt idx="3">
                  <c:v>2013</c:v>
                </c:pt>
                <c:pt idx="4">
                  <c:v>2014</c:v>
                </c:pt>
                <c:pt idx="5">
                  <c:v>2015</c:v>
                </c:pt>
              </c:strCache>
            </c:strRef>
          </c:cat>
          <c:val>
            <c:numRef>
              <c:f>Table!$C$27:$I$27</c:f>
              <c:numCache>
                <c:formatCode>#,##0;\-#,##0;\-</c:formatCode>
                <c:ptCount val="7"/>
                <c:pt idx="0">
                  <c:v>18852</c:v>
                </c:pt>
                <c:pt idx="1">
                  <c:v>18584</c:v>
                </c:pt>
                <c:pt idx="2">
                  <c:v>18424</c:v>
                </c:pt>
                <c:pt idx="3">
                  <c:v>18762</c:v>
                </c:pt>
                <c:pt idx="4">
                  <c:v>18735</c:v>
                </c:pt>
                <c:pt idx="5">
                  <c:v>19645</c:v>
                </c:pt>
                <c:pt idx="6">
                  <c:v>20230</c:v>
                </c:pt>
              </c:numCache>
            </c:numRef>
          </c:val>
          <c:extLst>
            <c:ext xmlns:c16="http://schemas.microsoft.com/office/drawing/2014/chart" uri="{C3380CC4-5D6E-409C-BE32-E72D297353CC}">
              <c16:uniqueId val="{00000001-A2B0-437D-8553-EBE3DC17CE77}"/>
            </c:ext>
          </c:extLst>
        </c:ser>
        <c:dLbls>
          <c:showLegendKey val="0"/>
          <c:showVal val="0"/>
          <c:showCatName val="0"/>
          <c:showSerName val="0"/>
          <c:showPercent val="0"/>
          <c:showBubbleSize val="0"/>
        </c:dLbls>
        <c:gapWidth val="100"/>
        <c:axId val="186332648"/>
        <c:axId val="198364808"/>
      </c:barChart>
      <c:catAx>
        <c:axId val="1863326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8364808"/>
        <c:crosses val="autoZero"/>
        <c:auto val="1"/>
        <c:lblAlgn val="ctr"/>
        <c:lblOffset val="100"/>
        <c:tickLblSkip val="2"/>
        <c:tickMarkSkip val="1"/>
        <c:noMultiLvlLbl val="0"/>
      </c:catAx>
      <c:valAx>
        <c:axId val="19836480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86332648"/>
        <c:crosses val="autoZero"/>
        <c:crossBetween val="between"/>
      </c:valAx>
      <c:spPr>
        <a:solidFill>
          <a:srgbClr val="FFFFFF"/>
        </a:solidFill>
        <a:ln w="3175">
          <a:solidFill>
            <a:srgbClr val="000000"/>
          </a:solidFill>
          <a:prstDash val="solid"/>
        </a:ln>
      </c:spPr>
    </c:plotArea>
    <c:legend>
      <c:legendPos val="r"/>
      <c:layout>
        <c:manualLayout>
          <c:xMode val="edge"/>
          <c:yMode val="edge"/>
          <c:x val="0.30292974559470009"/>
          <c:y val="0.86638785686842767"/>
          <c:w val="0.44891998443551939"/>
          <c:h val="0.1106027051321397"/>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12</xdr:col>
      <xdr:colOff>3810</xdr:colOff>
      <xdr:row>1</xdr:row>
      <xdr:rowOff>19050</xdr:rowOff>
    </xdr:from>
    <xdr:to>
      <xdr:col>12</xdr:col>
      <xdr:colOff>2199755</xdr:colOff>
      <xdr:row>33</xdr:row>
      <xdr:rowOff>9525</xdr:rowOff>
    </xdr:to>
    <xdr:sp macro="" textlink="">
      <xdr:nvSpPr>
        <xdr:cNvPr id="1027" name="Text Box 3"/>
        <xdr:cNvSpPr txBox="1">
          <a:spLocks noChangeArrowheads="1"/>
        </xdr:cNvSpPr>
      </xdr:nvSpPr>
      <xdr:spPr bwMode="auto">
        <a:xfrm>
          <a:off x="7296150" y="209550"/>
          <a:ext cx="2133600" cy="46577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0" i="0" strike="noStrike">
              <a:solidFill>
                <a:srgbClr val="000000"/>
              </a:solidFill>
              <a:latin typeface="Palatino"/>
            </a:rPr>
            <a:t>Table 19 shows the enrolment of females and males in the different school phases between 2010 and 2016. The average annual growth was calculated comparing the 2010 and 2016 figures.</a:t>
          </a:r>
        </a:p>
        <a:p>
          <a:pPr algn="l" rtl="0">
            <a:defRPr sz="1000"/>
          </a:pPr>
          <a:r>
            <a:rPr lang="en-US" sz="900" b="0" i="0" strike="noStrike">
              <a:solidFill>
                <a:srgbClr val="000000"/>
              </a:solidFill>
              <a:latin typeface="Palatino"/>
            </a:rPr>
            <a:t>Female and male enrolments in the four school phases have been shown graphically in Figure 19. </a:t>
          </a:r>
        </a:p>
        <a:p>
          <a:pPr algn="l" rtl="0">
            <a:defRPr sz="1000"/>
          </a:pPr>
          <a:r>
            <a:rPr lang="en-US" sz="900" b="0" i="0" strike="noStrike">
              <a:solidFill>
                <a:srgbClr val="000000"/>
              </a:solidFill>
              <a:latin typeface="Palatino"/>
            </a:rPr>
            <a:t>It should be noted that the four charts have different scales, that is, the heights of the bars are not comparable from one chart to the next.</a:t>
          </a:r>
        </a:p>
        <a:p>
          <a:pPr algn="l" rtl="0">
            <a:defRPr sz="1000"/>
          </a:pPr>
          <a:endParaRPr lang="en-US" sz="900" b="0" i="0" strike="noStrike">
            <a:solidFill>
              <a:srgbClr val="000000"/>
            </a:solidFill>
            <a:latin typeface="Palatino"/>
          </a:endParaRPr>
        </a:p>
        <a:p>
          <a:pPr algn="l" rtl="0">
            <a:defRPr sz="1000"/>
          </a:pPr>
          <a:r>
            <a:rPr lang="en-US" sz="900" b="0" i="0" strike="noStrike">
              <a:solidFill>
                <a:srgbClr val="000000"/>
              </a:solidFill>
              <a:latin typeface="Palatino"/>
            </a:rPr>
            <a:t>A change in the promotion policy resulted in an improved flow of learners, which caused the decline of enrolment in lower primary and the increasing enrolment in upper primary and junior secondary. </a:t>
          </a:r>
        </a:p>
        <a:p>
          <a:pPr algn="l" rtl="0">
            <a:defRPr sz="1000"/>
          </a:pPr>
          <a:r>
            <a:rPr lang="en-US" sz="900" b="0" i="0" strike="noStrike">
              <a:solidFill>
                <a:srgbClr val="000000"/>
              </a:solidFill>
              <a:latin typeface="Palatino"/>
            </a:rPr>
            <a:t>Lower promotion rates and higher school leaving rates of males in lower primary and junior secondary grades resulted in female enrolment having been higher than male enrolment in upper primary and junior secondary (Table 30). The highest average annual growth rate was recorded in 'Other Grades' which resulted from the introduction of Pre-Primary Education in State Schools.  Note that up until 2012 Preprimary was counted as part of other grades, but since 2013 is has been reportted under Lower Primary. This explains massive drop in other grade figures since 2013.</a:t>
          </a:r>
        </a:p>
        <a:p>
          <a:pPr algn="l" rtl="0">
            <a:defRPr sz="1000"/>
          </a:pPr>
          <a:r>
            <a:rPr lang="en-US" sz="900" b="0" i="0" strike="noStrike">
              <a:solidFill>
                <a:srgbClr val="000000"/>
              </a:solidFill>
              <a:latin typeface="Palatino"/>
            </a:rPr>
            <a:t>. .</a:t>
          </a:r>
        </a:p>
      </xdr:txBody>
    </xdr:sp>
    <xdr:clientData/>
  </xdr:twoCellAnchor>
  <xdr:twoCellAnchor>
    <xdr:from>
      <xdr:col>1</xdr:col>
      <xdr:colOff>22860</xdr:colOff>
      <xdr:row>33</xdr:row>
      <xdr:rowOff>0</xdr:rowOff>
    </xdr:from>
    <xdr:to>
      <xdr:col>4</xdr:col>
      <xdr:colOff>381000</xdr:colOff>
      <xdr:row>34</xdr:row>
      <xdr:rowOff>0</xdr:rowOff>
    </xdr:to>
    <xdr:graphicFrame macro="">
      <xdr:nvGraphicFramePr>
        <xdr:cNvPr id="13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381000</xdr:colOff>
      <xdr:row>33</xdr:row>
      <xdr:rowOff>0</xdr:rowOff>
    </xdr:from>
    <xdr:to>
      <xdr:col>8</xdr:col>
      <xdr:colOff>190500</xdr:colOff>
      <xdr:row>34</xdr:row>
      <xdr:rowOff>0</xdr:rowOff>
    </xdr:to>
    <xdr:graphicFrame macro="">
      <xdr:nvGraphicFramePr>
        <xdr:cNvPr id="132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190500</xdr:colOff>
      <xdr:row>33</xdr:row>
      <xdr:rowOff>0</xdr:rowOff>
    </xdr:from>
    <xdr:to>
      <xdr:col>12</xdr:col>
      <xdr:colOff>45720</xdr:colOff>
      <xdr:row>34</xdr:row>
      <xdr:rowOff>0</xdr:rowOff>
    </xdr:to>
    <xdr:graphicFrame macro="">
      <xdr:nvGraphicFramePr>
        <xdr:cNvPr id="1326"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45720</xdr:colOff>
      <xdr:row>33</xdr:row>
      <xdr:rowOff>0</xdr:rowOff>
    </xdr:from>
    <xdr:to>
      <xdr:col>12</xdr:col>
      <xdr:colOff>2133600</xdr:colOff>
      <xdr:row>34</xdr:row>
      <xdr:rowOff>0</xdr:rowOff>
    </xdr:to>
    <xdr:graphicFrame macro="">
      <xdr:nvGraphicFramePr>
        <xdr:cNvPr id="132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19050</xdr:colOff>
      <xdr:row>33</xdr:row>
      <xdr:rowOff>59055</xdr:rowOff>
    </xdr:from>
    <xdr:to>
      <xdr:col>0</xdr:col>
      <xdr:colOff>1057409</xdr:colOff>
      <xdr:row>33</xdr:row>
      <xdr:rowOff>794663</xdr:rowOff>
    </xdr:to>
    <xdr:sp macro="" textlink="">
      <xdr:nvSpPr>
        <xdr:cNvPr id="1033" name="Text Box 9"/>
        <xdr:cNvSpPr txBox="1">
          <a:spLocks noChangeArrowheads="1"/>
        </xdr:cNvSpPr>
      </xdr:nvSpPr>
      <xdr:spPr bwMode="auto">
        <a:xfrm>
          <a:off x="19050" y="4924425"/>
          <a:ext cx="1000125" cy="74295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Figure 19:</a:t>
          </a:r>
        </a:p>
        <a:p>
          <a:pPr algn="l" rtl="0">
            <a:defRPr sz="1000"/>
          </a:pPr>
          <a:r>
            <a:rPr lang="en-US" sz="900" b="1" i="0" strike="noStrike">
              <a:solidFill>
                <a:srgbClr val="000000"/>
              </a:solidFill>
              <a:latin typeface="Arial"/>
              <a:cs typeface="Arial"/>
            </a:rPr>
            <a:t>Changes in female and male enrolments</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Van Wyk, C, Dr &lt;chrisvanwyk@sun.ac.za&gt;" refreshedDate="42677.375610416668" createdVersion="5" refreshedVersion="5" minRefreshableVersion="3" recordCount="227">
  <cacheSource type="worksheet">
    <worksheetSource ref="A1:F228" sheet="enrol2015"/>
  </cacheSource>
  <cacheFields count="6">
    <cacheField name="Region" numFmtId="0">
      <sharedItems/>
    </cacheField>
    <cacheField name="Grade_Code" numFmtId="0">
      <sharedItems containsSemiMixedTypes="0" containsString="0" containsNumber="1" containsInteger="1" minValue="100" maxValue="500" count="25">
        <n v="100"/>
        <n v="201"/>
        <n v="202"/>
        <n v="203"/>
        <n v="204"/>
        <n v="205"/>
        <n v="206"/>
        <n v="207"/>
        <n v="208"/>
        <n v="209"/>
        <n v="210"/>
        <n v="211"/>
        <n v="212"/>
        <n v="401"/>
        <n v="416"/>
        <n v="418"/>
        <n v="419"/>
        <n v="420"/>
        <n v="421"/>
        <n v="422"/>
        <n v="322"/>
        <n v="417"/>
        <n v="500"/>
        <n v="213"/>
        <n v="321"/>
      </sharedItems>
    </cacheField>
    <cacheField name="Grade" numFmtId="0">
      <sharedItems count="25">
        <s v="Pre-Primary"/>
        <s v="Grade 1"/>
        <s v="Grade 2"/>
        <s v="Grade 3"/>
        <s v="Grade 4"/>
        <s v="Grade 5"/>
        <s v="Grade 6"/>
        <s v="Grade 7"/>
        <s v="Grade 8"/>
        <s v="Grade 9"/>
        <s v="Grade 10"/>
        <s v="Grade 11"/>
        <s v="Grade 12"/>
        <s v="Special Education Class"/>
        <s v="Special Grade 6"/>
        <s v="Special Grade 8"/>
        <s v="Special Grade 9"/>
        <s v="Special Grade 10"/>
        <s v="Special Grade 11"/>
        <s v="Special Grade 12"/>
        <s v="Intermediate Vocational"/>
        <s v="Special Grade 7"/>
        <s v="Handicapped"/>
        <s v="Grade 13 / A level"/>
        <s v="Elementary Vocational"/>
      </sharedItems>
    </cacheField>
    <cacheField name="Boys" numFmtId="0">
      <sharedItems containsSemiMixedTypes="0" containsString="0" containsNumber="1" containsInteger="1" minValue="0" maxValue="5517" count="214">
        <n v="676"/>
        <n v="1154"/>
        <n v="1018"/>
        <n v="1029"/>
        <n v="948"/>
        <n v="1041"/>
        <n v="858"/>
        <n v="823"/>
        <n v="1000"/>
        <n v="712"/>
        <n v="622"/>
        <n v="266"/>
        <n v="252"/>
        <n v="33"/>
        <n v="830"/>
        <n v="1843"/>
        <n v="1957"/>
        <n v="1698"/>
        <n v="1690"/>
        <n v="1767"/>
        <n v="1487"/>
        <n v="1397"/>
        <n v="1422"/>
        <n v="1287"/>
        <n v="944"/>
        <n v="525"/>
        <n v="502"/>
        <n v="77"/>
        <n v="9"/>
        <n v="179"/>
        <n v="94"/>
        <n v="53"/>
        <n v="12"/>
        <n v="703"/>
        <n v="1326"/>
        <n v="1162"/>
        <n v="1161"/>
        <n v="1069"/>
        <n v="1193"/>
        <n v="1005"/>
        <n v="890"/>
        <n v="1083"/>
        <n v="719"/>
        <n v="608"/>
        <n v="256"/>
        <n v="242"/>
        <n v="14"/>
        <n v="162"/>
        <n v="15"/>
        <n v="915"/>
        <n v="3830"/>
        <n v="3089"/>
        <n v="2884"/>
        <n v="2492"/>
        <n v="2546"/>
        <n v="2178"/>
        <n v="1845"/>
        <n v="2358"/>
        <n v="1796"/>
        <n v="1297"/>
        <n v="756"/>
        <n v="699"/>
        <n v="54"/>
        <n v="5"/>
        <n v="6"/>
        <n v="25"/>
        <n v="947"/>
        <n v="3032"/>
        <n v="2450"/>
        <n v="2063"/>
        <n v="1932"/>
        <n v="1709"/>
        <n v="1488"/>
        <n v="1184"/>
        <n v="1440"/>
        <n v="1040"/>
        <n v="726"/>
        <n v="360"/>
        <n v="261"/>
        <n v="2"/>
        <n v="1"/>
        <n v="1941"/>
        <n v="4321"/>
        <n v="3875"/>
        <n v="3604"/>
        <n v="3487"/>
        <n v="3663"/>
        <n v="3150"/>
        <n v="3163"/>
        <n v="3329"/>
        <n v="2853"/>
        <n v="2605"/>
        <n v="1502"/>
        <n v="1388"/>
        <n v="3"/>
        <n v="24"/>
        <n v="20"/>
        <n v="184"/>
        <n v="10"/>
        <n v="8"/>
        <n v="13"/>
        <n v="0"/>
        <n v="80"/>
        <n v="137"/>
        <n v="833"/>
        <n v="2070"/>
        <n v="1547"/>
        <n v="1438"/>
        <n v="1294"/>
        <n v="1361"/>
        <n v="1076"/>
        <n v="983"/>
        <n v="661"/>
        <n v="424"/>
        <n v="196"/>
        <n v="164"/>
        <n v="22"/>
        <n v="5517"/>
        <n v="4754"/>
        <n v="4598"/>
        <n v="4693"/>
        <n v="4946"/>
        <n v="4045"/>
        <n v="3729"/>
        <n v="5110"/>
        <n v="3718"/>
        <n v="2493"/>
        <n v="1296"/>
        <n v="1265"/>
        <n v="569"/>
        <n v="1431"/>
        <n v="1182"/>
        <n v="1212"/>
        <n v="1042"/>
        <n v="1089"/>
        <n v="812"/>
        <n v="771"/>
        <n v="874"/>
        <n v="616"/>
        <n v="432"/>
        <n v="138"/>
        <n v="19"/>
        <n v="5125"/>
        <n v="4250"/>
        <n v="4047"/>
        <n v="4208"/>
        <n v="4692"/>
        <n v="3820"/>
        <n v="3413"/>
        <n v="4813"/>
        <n v="3357"/>
        <n v="2228"/>
        <n v="1525"/>
        <n v="1335"/>
        <n v="83"/>
        <n v="59"/>
        <n v="1314"/>
        <n v="2534"/>
        <n v="2157"/>
        <n v="2057"/>
        <n v="2113"/>
        <n v="2440"/>
        <n v="2097"/>
        <n v="2050"/>
        <n v="2781"/>
        <n v="2104"/>
        <n v="1427"/>
        <n v="1181"/>
        <n v="1101"/>
        <n v="91"/>
        <n v="81"/>
        <n v="52"/>
        <n v="29"/>
        <n v="28"/>
        <n v="1704"/>
        <n v="3668"/>
        <n v="3216"/>
        <n v="3035"/>
        <n v="3176"/>
        <n v="3417"/>
        <n v="2694"/>
        <n v="2357"/>
        <n v="3292"/>
        <n v="2262"/>
        <n v="1533"/>
        <n v="1187"/>
        <n v="1057"/>
        <n v="1120"/>
        <n v="2718"/>
        <n v="2324"/>
        <n v="2244"/>
        <n v="2025"/>
        <n v="2042"/>
        <n v="1730"/>
        <n v="1539"/>
        <n v="1723"/>
        <n v="1226"/>
        <n v="975"/>
        <n v="378"/>
        <n v="388"/>
        <n v="100"/>
        <n v="1106"/>
        <n v="1851"/>
        <n v="1604"/>
        <n v="1472"/>
        <n v="1363"/>
        <n v="1466"/>
        <n v="1365"/>
        <n v="1198"/>
        <n v="1641"/>
        <n v="1442"/>
        <n v="1192"/>
        <n v="668"/>
        <n v="575"/>
      </sharedItems>
    </cacheField>
    <cacheField name="Girls" numFmtId="0">
      <sharedItems containsSemiMixedTypes="0" containsString="0" containsNumber="1" containsInteger="1" minValue="0" maxValue="5380"/>
    </cacheField>
    <cacheField name="Total" numFmtId="0">
      <sharedItems containsSemiMixedTypes="0" containsString="0" containsNumber="1" containsInteger="1" minValue="2" maxValue="1061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7">
  <r>
    <s v="//Karas"/>
    <x v="0"/>
    <x v="0"/>
    <x v="0"/>
    <n v="766"/>
    <n v="1442"/>
  </r>
  <r>
    <s v="//Karas"/>
    <x v="1"/>
    <x v="1"/>
    <x v="1"/>
    <n v="1123"/>
    <n v="2277"/>
  </r>
  <r>
    <s v="//Karas"/>
    <x v="2"/>
    <x v="2"/>
    <x v="2"/>
    <n v="1004"/>
    <n v="2022"/>
  </r>
  <r>
    <s v="//Karas"/>
    <x v="3"/>
    <x v="3"/>
    <x v="3"/>
    <n v="971"/>
    <n v="2000"/>
  </r>
  <r>
    <s v="//Karas"/>
    <x v="4"/>
    <x v="4"/>
    <x v="4"/>
    <n v="898"/>
    <n v="1846"/>
  </r>
  <r>
    <s v="//Karas"/>
    <x v="5"/>
    <x v="5"/>
    <x v="5"/>
    <n v="982"/>
    <n v="2023"/>
  </r>
  <r>
    <s v="//Karas"/>
    <x v="6"/>
    <x v="6"/>
    <x v="6"/>
    <n v="909"/>
    <n v="1767"/>
  </r>
  <r>
    <s v="//Karas"/>
    <x v="7"/>
    <x v="7"/>
    <x v="7"/>
    <n v="890"/>
    <n v="1713"/>
  </r>
  <r>
    <s v="//Karas"/>
    <x v="8"/>
    <x v="8"/>
    <x v="8"/>
    <n v="1091"/>
    <n v="2091"/>
  </r>
  <r>
    <s v="//Karas"/>
    <x v="9"/>
    <x v="9"/>
    <x v="9"/>
    <n v="727"/>
    <n v="1439"/>
  </r>
  <r>
    <s v="//Karas"/>
    <x v="10"/>
    <x v="10"/>
    <x v="10"/>
    <n v="776"/>
    <n v="1398"/>
  </r>
  <r>
    <s v="//Karas"/>
    <x v="11"/>
    <x v="11"/>
    <x v="11"/>
    <n v="324"/>
    <n v="590"/>
  </r>
  <r>
    <s v="//Karas"/>
    <x v="12"/>
    <x v="12"/>
    <x v="12"/>
    <n v="299"/>
    <n v="551"/>
  </r>
  <r>
    <s v="//Karas"/>
    <x v="13"/>
    <x v="13"/>
    <x v="13"/>
    <n v="24"/>
    <n v="57"/>
  </r>
  <r>
    <s v="Erongo"/>
    <x v="0"/>
    <x v="0"/>
    <x v="14"/>
    <n v="892"/>
    <n v="1722"/>
  </r>
  <r>
    <s v="Erongo"/>
    <x v="1"/>
    <x v="1"/>
    <x v="15"/>
    <n v="1700"/>
    <n v="3543"/>
  </r>
  <r>
    <s v="Erongo"/>
    <x v="2"/>
    <x v="2"/>
    <x v="16"/>
    <n v="1982"/>
    <n v="3939"/>
  </r>
  <r>
    <s v="Erongo"/>
    <x v="3"/>
    <x v="3"/>
    <x v="17"/>
    <n v="1832"/>
    <n v="3530"/>
  </r>
  <r>
    <s v="Erongo"/>
    <x v="4"/>
    <x v="4"/>
    <x v="18"/>
    <n v="1686"/>
    <n v="3376"/>
  </r>
  <r>
    <s v="Erongo"/>
    <x v="5"/>
    <x v="5"/>
    <x v="19"/>
    <n v="1657"/>
    <n v="3424"/>
  </r>
  <r>
    <s v="Erongo"/>
    <x v="6"/>
    <x v="6"/>
    <x v="20"/>
    <n v="1542"/>
    <n v="3029"/>
  </r>
  <r>
    <s v="Erongo"/>
    <x v="7"/>
    <x v="7"/>
    <x v="21"/>
    <n v="1453"/>
    <n v="2850"/>
  </r>
  <r>
    <s v="Erongo"/>
    <x v="8"/>
    <x v="8"/>
    <x v="22"/>
    <n v="1602"/>
    <n v="3024"/>
  </r>
  <r>
    <s v="Erongo"/>
    <x v="9"/>
    <x v="9"/>
    <x v="23"/>
    <n v="1385"/>
    <n v="2672"/>
  </r>
  <r>
    <s v="Erongo"/>
    <x v="10"/>
    <x v="10"/>
    <x v="24"/>
    <n v="1236"/>
    <n v="2180"/>
  </r>
  <r>
    <s v="Erongo"/>
    <x v="11"/>
    <x v="11"/>
    <x v="25"/>
    <n v="676"/>
    <n v="1201"/>
  </r>
  <r>
    <s v="Erongo"/>
    <x v="12"/>
    <x v="12"/>
    <x v="26"/>
    <n v="650"/>
    <n v="1152"/>
  </r>
  <r>
    <s v="Erongo"/>
    <x v="13"/>
    <x v="13"/>
    <x v="27"/>
    <n v="46"/>
    <n v="123"/>
  </r>
  <r>
    <s v="Erongo"/>
    <x v="14"/>
    <x v="14"/>
    <x v="28"/>
    <n v="3"/>
    <n v="12"/>
  </r>
  <r>
    <s v="Erongo"/>
    <x v="15"/>
    <x v="15"/>
    <x v="29"/>
    <n v="185"/>
    <n v="364"/>
  </r>
  <r>
    <s v="Erongo"/>
    <x v="16"/>
    <x v="16"/>
    <x v="30"/>
    <n v="138"/>
    <n v="232"/>
  </r>
  <r>
    <s v="Erongo"/>
    <x v="17"/>
    <x v="17"/>
    <x v="31"/>
    <n v="65"/>
    <n v="118"/>
  </r>
  <r>
    <s v="Erongo"/>
    <x v="18"/>
    <x v="18"/>
    <x v="32"/>
    <n v="34"/>
    <n v="46"/>
  </r>
  <r>
    <s v="Erongo"/>
    <x v="19"/>
    <x v="19"/>
    <x v="13"/>
    <n v="32"/>
    <n v="65"/>
  </r>
  <r>
    <s v="Hardap"/>
    <x v="0"/>
    <x v="0"/>
    <x v="33"/>
    <n v="694"/>
    <n v="1397"/>
  </r>
  <r>
    <s v="Hardap"/>
    <x v="1"/>
    <x v="1"/>
    <x v="34"/>
    <n v="1318"/>
    <n v="2644"/>
  </r>
  <r>
    <s v="Hardap"/>
    <x v="2"/>
    <x v="2"/>
    <x v="35"/>
    <n v="1145"/>
    <n v="2307"/>
  </r>
  <r>
    <s v="Hardap"/>
    <x v="3"/>
    <x v="3"/>
    <x v="36"/>
    <n v="1130"/>
    <n v="2291"/>
  </r>
  <r>
    <s v="Hardap"/>
    <x v="4"/>
    <x v="4"/>
    <x v="37"/>
    <n v="1056"/>
    <n v="2125"/>
  </r>
  <r>
    <s v="Hardap"/>
    <x v="5"/>
    <x v="5"/>
    <x v="38"/>
    <n v="1153"/>
    <n v="2346"/>
  </r>
  <r>
    <s v="Hardap"/>
    <x v="6"/>
    <x v="6"/>
    <x v="39"/>
    <n v="1030"/>
    <n v="2035"/>
  </r>
  <r>
    <s v="Hardap"/>
    <x v="7"/>
    <x v="7"/>
    <x v="40"/>
    <n v="879"/>
    <n v="1769"/>
  </r>
  <r>
    <s v="Hardap"/>
    <x v="8"/>
    <x v="8"/>
    <x v="41"/>
    <n v="1107"/>
    <n v="2190"/>
  </r>
  <r>
    <s v="Hardap"/>
    <x v="9"/>
    <x v="9"/>
    <x v="42"/>
    <n v="832"/>
    <n v="1551"/>
  </r>
  <r>
    <s v="Hardap"/>
    <x v="10"/>
    <x v="10"/>
    <x v="43"/>
    <n v="689"/>
    <n v="1297"/>
  </r>
  <r>
    <s v="Hardap"/>
    <x v="11"/>
    <x v="11"/>
    <x v="44"/>
    <n v="287"/>
    <n v="543"/>
  </r>
  <r>
    <s v="Hardap"/>
    <x v="12"/>
    <x v="12"/>
    <x v="45"/>
    <n v="280"/>
    <n v="522"/>
  </r>
  <r>
    <s v="Hardap"/>
    <x v="20"/>
    <x v="20"/>
    <x v="46"/>
    <n v="0"/>
    <n v="14"/>
  </r>
  <r>
    <s v="Hardap"/>
    <x v="13"/>
    <x v="13"/>
    <x v="47"/>
    <n v="107"/>
    <n v="269"/>
  </r>
  <r>
    <s v="Hardap"/>
    <x v="14"/>
    <x v="14"/>
    <x v="48"/>
    <n v="13"/>
    <n v="28"/>
  </r>
  <r>
    <s v="Kavango East"/>
    <x v="0"/>
    <x v="0"/>
    <x v="49"/>
    <n v="1028"/>
    <n v="1943"/>
  </r>
  <r>
    <s v="Kavango East"/>
    <x v="1"/>
    <x v="1"/>
    <x v="50"/>
    <n v="3602"/>
    <n v="7432"/>
  </r>
  <r>
    <s v="Kavango East"/>
    <x v="2"/>
    <x v="2"/>
    <x v="51"/>
    <n v="2915"/>
    <n v="6004"/>
  </r>
  <r>
    <s v="Kavango East"/>
    <x v="3"/>
    <x v="3"/>
    <x v="52"/>
    <n v="2753"/>
    <n v="5637"/>
  </r>
  <r>
    <s v="Kavango East"/>
    <x v="4"/>
    <x v="4"/>
    <x v="53"/>
    <n v="2494"/>
    <n v="4986"/>
  </r>
  <r>
    <s v="Kavango East"/>
    <x v="5"/>
    <x v="5"/>
    <x v="54"/>
    <n v="2542"/>
    <n v="5088"/>
  </r>
  <r>
    <s v="Kavango East"/>
    <x v="6"/>
    <x v="6"/>
    <x v="55"/>
    <n v="2154"/>
    <n v="4332"/>
  </r>
  <r>
    <s v="Kavango East"/>
    <x v="7"/>
    <x v="7"/>
    <x v="56"/>
    <n v="1858"/>
    <n v="3703"/>
  </r>
  <r>
    <s v="Kavango East"/>
    <x v="8"/>
    <x v="8"/>
    <x v="57"/>
    <n v="2472"/>
    <n v="4830"/>
  </r>
  <r>
    <s v="Kavango East"/>
    <x v="9"/>
    <x v="9"/>
    <x v="58"/>
    <n v="1940"/>
    <n v="3736"/>
  </r>
  <r>
    <s v="Kavango East"/>
    <x v="10"/>
    <x v="10"/>
    <x v="59"/>
    <n v="1309"/>
    <n v="2606"/>
  </r>
  <r>
    <s v="Kavango East"/>
    <x v="11"/>
    <x v="11"/>
    <x v="60"/>
    <n v="701"/>
    <n v="1457"/>
  </r>
  <r>
    <s v="Kavango East"/>
    <x v="12"/>
    <x v="12"/>
    <x v="61"/>
    <n v="570"/>
    <n v="1269"/>
  </r>
  <r>
    <s v="Kavango East"/>
    <x v="13"/>
    <x v="13"/>
    <x v="62"/>
    <n v="44"/>
    <n v="98"/>
  </r>
  <r>
    <s v="Kavango East"/>
    <x v="14"/>
    <x v="14"/>
    <x v="63"/>
    <n v="6"/>
    <n v="11"/>
  </r>
  <r>
    <s v="Kavango East"/>
    <x v="21"/>
    <x v="21"/>
    <x v="64"/>
    <n v="1"/>
    <n v="7"/>
  </r>
  <r>
    <s v="Kavango East"/>
    <x v="22"/>
    <x v="22"/>
    <x v="65"/>
    <n v="18"/>
    <n v="43"/>
  </r>
  <r>
    <s v="Kavango West"/>
    <x v="0"/>
    <x v="0"/>
    <x v="66"/>
    <n v="978"/>
    <n v="1925"/>
  </r>
  <r>
    <s v="Kavango West"/>
    <x v="1"/>
    <x v="1"/>
    <x v="67"/>
    <n v="2611"/>
    <n v="5643"/>
  </r>
  <r>
    <s v="Kavango West"/>
    <x v="2"/>
    <x v="2"/>
    <x v="68"/>
    <n v="2268"/>
    <n v="4718"/>
  </r>
  <r>
    <s v="Kavango West"/>
    <x v="3"/>
    <x v="3"/>
    <x v="69"/>
    <n v="1968"/>
    <n v="4031"/>
  </r>
  <r>
    <s v="Kavango West"/>
    <x v="4"/>
    <x v="4"/>
    <x v="70"/>
    <n v="1686"/>
    <n v="3618"/>
  </r>
  <r>
    <s v="Kavango West"/>
    <x v="5"/>
    <x v="5"/>
    <x v="71"/>
    <n v="1791"/>
    <n v="3500"/>
  </r>
  <r>
    <s v="Kavango West"/>
    <x v="6"/>
    <x v="6"/>
    <x v="72"/>
    <n v="1378"/>
    <n v="2866"/>
  </r>
  <r>
    <s v="Kavango West"/>
    <x v="7"/>
    <x v="7"/>
    <x v="73"/>
    <n v="1256"/>
    <n v="2440"/>
  </r>
  <r>
    <s v="Kavango West"/>
    <x v="8"/>
    <x v="8"/>
    <x v="74"/>
    <n v="1489"/>
    <n v="2929"/>
  </r>
  <r>
    <s v="Kavango West"/>
    <x v="9"/>
    <x v="9"/>
    <x v="75"/>
    <n v="1037"/>
    <n v="2077"/>
  </r>
  <r>
    <s v="Kavango West"/>
    <x v="10"/>
    <x v="10"/>
    <x v="76"/>
    <n v="666"/>
    <n v="1392"/>
  </r>
  <r>
    <s v="Kavango West"/>
    <x v="11"/>
    <x v="11"/>
    <x v="77"/>
    <n v="284"/>
    <n v="644"/>
  </r>
  <r>
    <s v="Kavango West"/>
    <x v="12"/>
    <x v="12"/>
    <x v="78"/>
    <n v="172"/>
    <n v="433"/>
  </r>
  <r>
    <s v="Kavango West"/>
    <x v="13"/>
    <x v="13"/>
    <x v="28"/>
    <n v="3"/>
    <n v="12"/>
  </r>
  <r>
    <s v="Kavango West"/>
    <x v="15"/>
    <x v="15"/>
    <x v="28"/>
    <n v="7"/>
    <n v="16"/>
  </r>
  <r>
    <s v="Kavango West"/>
    <x v="16"/>
    <x v="16"/>
    <x v="79"/>
    <n v="1"/>
    <n v="3"/>
  </r>
  <r>
    <s v="Kavango West"/>
    <x v="17"/>
    <x v="17"/>
    <x v="80"/>
    <n v="2"/>
    <n v="3"/>
  </r>
  <r>
    <s v="Khomas"/>
    <x v="0"/>
    <x v="0"/>
    <x v="81"/>
    <n v="2010"/>
    <n v="3951"/>
  </r>
  <r>
    <s v="Khomas"/>
    <x v="1"/>
    <x v="1"/>
    <x v="82"/>
    <n v="4191"/>
    <n v="8512"/>
  </r>
  <r>
    <s v="Khomas"/>
    <x v="2"/>
    <x v="2"/>
    <x v="83"/>
    <n v="4025"/>
    <n v="7900"/>
  </r>
  <r>
    <s v="Khomas"/>
    <x v="3"/>
    <x v="3"/>
    <x v="84"/>
    <n v="3819"/>
    <n v="7423"/>
  </r>
  <r>
    <s v="Khomas"/>
    <x v="4"/>
    <x v="4"/>
    <x v="85"/>
    <n v="3570"/>
    <n v="7057"/>
  </r>
  <r>
    <s v="Khomas"/>
    <x v="5"/>
    <x v="5"/>
    <x v="86"/>
    <n v="3678"/>
    <n v="7341"/>
  </r>
  <r>
    <s v="Khomas"/>
    <x v="6"/>
    <x v="6"/>
    <x v="87"/>
    <n v="3371"/>
    <n v="6521"/>
  </r>
  <r>
    <s v="Khomas"/>
    <x v="7"/>
    <x v="7"/>
    <x v="88"/>
    <n v="3239"/>
    <n v="6402"/>
  </r>
  <r>
    <s v="Khomas"/>
    <x v="8"/>
    <x v="8"/>
    <x v="89"/>
    <n v="3501"/>
    <n v="6830"/>
  </r>
  <r>
    <s v="Khomas"/>
    <x v="9"/>
    <x v="9"/>
    <x v="90"/>
    <n v="3222"/>
    <n v="6075"/>
  </r>
  <r>
    <s v="Khomas"/>
    <x v="10"/>
    <x v="10"/>
    <x v="91"/>
    <n v="3285"/>
    <n v="5890"/>
  </r>
  <r>
    <s v="Khomas"/>
    <x v="11"/>
    <x v="11"/>
    <x v="92"/>
    <n v="2029"/>
    <n v="3531"/>
  </r>
  <r>
    <s v="Khomas"/>
    <x v="12"/>
    <x v="12"/>
    <x v="93"/>
    <n v="1815"/>
    <n v="3203"/>
  </r>
  <r>
    <s v="Khomas"/>
    <x v="23"/>
    <x v="23"/>
    <x v="94"/>
    <n v="16"/>
    <n v="19"/>
  </r>
  <r>
    <s v="Khomas"/>
    <x v="24"/>
    <x v="24"/>
    <x v="95"/>
    <n v="21"/>
    <n v="45"/>
  </r>
  <r>
    <s v="Khomas"/>
    <x v="20"/>
    <x v="20"/>
    <x v="96"/>
    <n v="25"/>
    <n v="45"/>
  </r>
  <r>
    <s v="Khomas"/>
    <x v="13"/>
    <x v="13"/>
    <x v="97"/>
    <n v="73"/>
    <n v="257"/>
  </r>
  <r>
    <s v="Khomas"/>
    <x v="14"/>
    <x v="14"/>
    <x v="98"/>
    <n v="14"/>
    <n v="24"/>
  </r>
  <r>
    <s v="Khomas"/>
    <x v="21"/>
    <x v="21"/>
    <x v="99"/>
    <n v="15"/>
    <n v="23"/>
  </r>
  <r>
    <s v="Khomas"/>
    <x v="15"/>
    <x v="15"/>
    <x v="100"/>
    <n v="19"/>
    <n v="32"/>
  </r>
  <r>
    <s v="Khomas"/>
    <x v="16"/>
    <x v="16"/>
    <x v="101"/>
    <n v="4"/>
    <n v="4"/>
  </r>
  <r>
    <s v="Khomas"/>
    <x v="19"/>
    <x v="19"/>
    <x v="102"/>
    <n v="0"/>
    <n v="80"/>
  </r>
  <r>
    <s v="Khomas"/>
    <x v="22"/>
    <x v="22"/>
    <x v="103"/>
    <n v="101"/>
    <n v="238"/>
  </r>
  <r>
    <s v="Kunene"/>
    <x v="0"/>
    <x v="0"/>
    <x v="104"/>
    <n v="844"/>
    <n v="1677"/>
  </r>
  <r>
    <s v="Kunene"/>
    <x v="1"/>
    <x v="1"/>
    <x v="105"/>
    <n v="2003"/>
    <n v="4073"/>
  </r>
  <r>
    <s v="Kunene"/>
    <x v="2"/>
    <x v="2"/>
    <x v="106"/>
    <n v="1537"/>
    <n v="3084"/>
  </r>
  <r>
    <s v="Kunene"/>
    <x v="3"/>
    <x v="3"/>
    <x v="107"/>
    <n v="1487"/>
    <n v="2925"/>
  </r>
  <r>
    <s v="Kunene"/>
    <x v="4"/>
    <x v="4"/>
    <x v="108"/>
    <n v="1272"/>
    <n v="2566"/>
  </r>
  <r>
    <s v="Kunene"/>
    <x v="5"/>
    <x v="5"/>
    <x v="109"/>
    <n v="1285"/>
    <n v="2646"/>
  </r>
  <r>
    <s v="Kunene"/>
    <x v="6"/>
    <x v="6"/>
    <x v="110"/>
    <n v="1008"/>
    <n v="2084"/>
  </r>
  <r>
    <s v="Kunene"/>
    <x v="7"/>
    <x v="7"/>
    <x v="111"/>
    <n v="953"/>
    <n v="1936"/>
  </r>
  <r>
    <s v="Kunene"/>
    <x v="8"/>
    <x v="8"/>
    <x v="40"/>
    <n v="977"/>
    <n v="1867"/>
  </r>
  <r>
    <s v="Kunene"/>
    <x v="9"/>
    <x v="9"/>
    <x v="112"/>
    <n v="705"/>
    <n v="1366"/>
  </r>
  <r>
    <s v="Kunene"/>
    <x v="10"/>
    <x v="10"/>
    <x v="113"/>
    <n v="466"/>
    <n v="890"/>
  </r>
  <r>
    <s v="Kunene"/>
    <x v="11"/>
    <x v="11"/>
    <x v="114"/>
    <n v="166"/>
    <n v="362"/>
  </r>
  <r>
    <s v="Kunene"/>
    <x v="12"/>
    <x v="12"/>
    <x v="115"/>
    <n v="150"/>
    <n v="314"/>
  </r>
  <r>
    <s v="Kunene"/>
    <x v="13"/>
    <x v="13"/>
    <x v="116"/>
    <n v="14"/>
    <n v="36"/>
  </r>
  <r>
    <s v="Ohangwena"/>
    <x v="0"/>
    <x v="0"/>
    <x v="19"/>
    <n v="1788"/>
    <n v="3555"/>
  </r>
  <r>
    <s v="Ohangwena"/>
    <x v="1"/>
    <x v="1"/>
    <x v="117"/>
    <n v="5102"/>
    <n v="10619"/>
  </r>
  <r>
    <s v="Ohangwena"/>
    <x v="2"/>
    <x v="2"/>
    <x v="118"/>
    <n v="4496"/>
    <n v="9250"/>
  </r>
  <r>
    <s v="Ohangwena"/>
    <x v="3"/>
    <x v="3"/>
    <x v="119"/>
    <n v="4228"/>
    <n v="8826"/>
  </r>
  <r>
    <s v="Ohangwena"/>
    <x v="4"/>
    <x v="4"/>
    <x v="120"/>
    <n v="4265"/>
    <n v="8958"/>
  </r>
  <r>
    <s v="Ohangwena"/>
    <x v="5"/>
    <x v="5"/>
    <x v="121"/>
    <n v="4455"/>
    <n v="9401"/>
  </r>
  <r>
    <s v="Ohangwena"/>
    <x v="6"/>
    <x v="6"/>
    <x v="122"/>
    <n v="3996"/>
    <n v="8041"/>
  </r>
  <r>
    <s v="Ohangwena"/>
    <x v="7"/>
    <x v="7"/>
    <x v="123"/>
    <n v="3813"/>
    <n v="7542"/>
  </r>
  <r>
    <s v="Ohangwena"/>
    <x v="8"/>
    <x v="8"/>
    <x v="124"/>
    <n v="5380"/>
    <n v="10490"/>
  </r>
  <r>
    <s v="Ohangwena"/>
    <x v="9"/>
    <x v="9"/>
    <x v="125"/>
    <n v="4250"/>
    <n v="7968"/>
  </r>
  <r>
    <s v="Ohangwena"/>
    <x v="10"/>
    <x v="10"/>
    <x v="126"/>
    <n v="3037"/>
    <n v="5530"/>
  </r>
  <r>
    <s v="Ohangwena"/>
    <x v="11"/>
    <x v="11"/>
    <x v="127"/>
    <n v="1534"/>
    <n v="2830"/>
  </r>
  <r>
    <s v="Ohangwena"/>
    <x v="12"/>
    <x v="12"/>
    <x v="128"/>
    <n v="1491"/>
    <n v="2756"/>
  </r>
  <r>
    <s v="Omaheke"/>
    <x v="0"/>
    <x v="0"/>
    <x v="129"/>
    <n v="541"/>
    <n v="1110"/>
  </r>
  <r>
    <s v="Omaheke"/>
    <x v="1"/>
    <x v="1"/>
    <x v="130"/>
    <n v="1317"/>
    <n v="2748"/>
  </r>
  <r>
    <s v="Omaheke"/>
    <x v="2"/>
    <x v="2"/>
    <x v="131"/>
    <n v="1198"/>
    <n v="2380"/>
  </r>
  <r>
    <s v="Omaheke"/>
    <x v="3"/>
    <x v="3"/>
    <x v="132"/>
    <n v="1169"/>
    <n v="2381"/>
  </r>
  <r>
    <s v="Omaheke"/>
    <x v="4"/>
    <x v="4"/>
    <x v="133"/>
    <n v="1042"/>
    <n v="2084"/>
  </r>
  <r>
    <s v="Omaheke"/>
    <x v="5"/>
    <x v="5"/>
    <x v="134"/>
    <n v="1075"/>
    <n v="2164"/>
  </r>
  <r>
    <s v="Omaheke"/>
    <x v="6"/>
    <x v="6"/>
    <x v="135"/>
    <n v="857"/>
    <n v="1669"/>
  </r>
  <r>
    <s v="Omaheke"/>
    <x v="7"/>
    <x v="7"/>
    <x v="136"/>
    <n v="789"/>
    <n v="1560"/>
  </r>
  <r>
    <s v="Omaheke"/>
    <x v="8"/>
    <x v="8"/>
    <x v="137"/>
    <n v="948"/>
    <n v="1822"/>
  </r>
  <r>
    <s v="Omaheke"/>
    <x v="9"/>
    <x v="9"/>
    <x v="138"/>
    <n v="700"/>
    <n v="1316"/>
  </r>
  <r>
    <s v="Omaheke"/>
    <x v="10"/>
    <x v="10"/>
    <x v="139"/>
    <n v="403"/>
    <n v="835"/>
  </r>
  <r>
    <s v="Omaheke"/>
    <x v="11"/>
    <x v="11"/>
    <x v="29"/>
    <n v="201"/>
    <n v="380"/>
  </r>
  <r>
    <s v="Omaheke"/>
    <x v="12"/>
    <x v="12"/>
    <x v="140"/>
    <n v="173"/>
    <n v="311"/>
  </r>
  <r>
    <s v="Omaheke"/>
    <x v="13"/>
    <x v="13"/>
    <x v="141"/>
    <n v="7"/>
    <n v="26"/>
  </r>
  <r>
    <s v="Omusati"/>
    <x v="0"/>
    <x v="0"/>
    <x v="18"/>
    <n v="1681"/>
    <n v="3371"/>
  </r>
  <r>
    <s v="Omusati"/>
    <x v="1"/>
    <x v="1"/>
    <x v="142"/>
    <n v="4654"/>
    <n v="9779"/>
  </r>
  <r>
    <s v="Omusati"/>
    <x v="2"/>
    <x v="2"/>
    <x v="143"/>
    <n v="3973"/>
    <n v="8223"/>
  </r>
  <r>
    <s v="Omusati"/>
    <x v="3"/>
    <x v="3"/>
    <x v="144"/>
    <n v="3716"/>
    <n v="7763"/>
  </r>
  <r>
    <s v="Omusati"/>
    <x v="4"/>
    <x v="4"/>
    <x v="145"/>
    <n v="3793"/>
    <n v="8001"/>
  </r>
  <r>
    <s v="Omusati"/>
    <x v="5"/>
    <x v="5"/>
    <x v="146"/>
    <n v="4018"/>
    <n v="8710"/>
  </r>
  <r>
    <s v="Omusati"/>
    <x v="6"/>
    <x v="6"/>
    <x v="147"/>
    <n v="3659"/>
    <n v="7479"/>
  </r>
  <r>
    <s v="Omusati"/>
    <x v="7"/>
    <x v="7"/>
    <x v="148"/>
    <n v="3445"/>
    <n v="6858"/>
  </r>
  <r>
    <s v="Omusati"/>
    <x v="8"/>
    <x v="8"/>
    <x v="149"/>
    <n v="4862"/>
    <n v="9675"/>
  </r>
  <r>
    <s v="Omusati"/>
    <x v="9"/>
    <x v="9"/>
    <x v="150"/>
    <n v="3785"/>
    <n v="7142"/>
  </r>
  <r>
    <s v="Omusati"/>
    <x v="10"/>
    <x v="10"/>
    <x v="151"/>
    <n v="2616"/>
    <n v="4844"/>
  </r>
  <r>
    <s v="Omusati"/>
    <x v="11"/>
    <x v="11"/>
    <x v="152"/>
    <n v="1863"/>
    <n v="3388"/>
  </r>
  <r>
    <s v="Omusati"/>
    <x v="12"/>
    <x v="12"/>
    <x v="153"/>
    <n v="1647"/>
    <n v="2982"/>
  </r>
  <r>
    <s v="Omusati"/>
    <x v="15"/>
    <x v="15"/>
    <x v="154"/>
    <n v="70"/>
    <n v="153"/>
  </r>
  <r>
    <s v="Omusati"/>
    <x v="16"/>
    <x v="16"/>
    <x v="155"/>
    <n v="57"/>
    <n v="116"/>
  </r>
  <r>
    <s v="Omusati"/>
    <x v="17"/>
    <x v="17"/>
    <x v="141"/>
    <n v="25"/>
    <n v="44"/>
  </r>
  <r>
    <s v="Oshana"/>
    <x v="0"/>
    <x v="0"/>
    <x v="156"/>
    <n v="1369"/>
    <n v="2683"/>
  </r>
  <r>
    <s v="Oshana"/>
    <x v="1"/>
    <x v="1"/>
    <x v="157"/>
    <n v="2467"/>
    <n v="5001"/>
  </r>
  <r>
    <s v="Oshana"/>
    <x v="2"/>
    <x v="2"/>
    <x v="158"/>
    <n v="2158"/>
    <n v="4315"/>
  </r>
  <r>
    <s v="Oshana"/>
    <x v="3"/>
    <x v="3"/>
    <x v="159"/>
    <n v="2061"/>
    <n v="4118"/>
  </r>
  <r>
    <s v="Oshana"/>
    <x v="4"/>
    <x v="4"/>
    <x v="160"/>
    <n v="2093"/>
    <n v="4206"/>
  </r>
  <r>
    <s v="Oshana"/>
    <x v="5"/>
    <x v="5"/>
    <x v="161"/>
    <n v="2166"/>
    <n v="4606"/>
  </r>
  <r>
    <s v="Oshana"/>
    <x v="6"/>
    <x v="6"/>
    <x v="162"/>
    <n v="2084"/>
    <n v="4181"/>
  </r>
  <r>
    <s v="Oshana"/>
    <x v="7"/>
    <x v="7"/>
    <x v="163"/>
    <n v="2019"/>
    <n v="4069"/>
  </r>
  <r>
    <s v="Oshana"/>
    <x v="8"/>
    <x v="8"/>
    <x v="164"/>
    <n v="2695"/>
    <n v="5476"/>
  </r>
  <r>
    <s v="Oshana"/>
    <x v="9"/>
    <x v="9"/>
    <x v="165"/>
    <n v="2269"/>
    <n v="4373"/>
  </r>
  <r>
    <s v="Oshana"/>
    <x v="10"/>
    <x v="10"/>
    <x v="166"/>
    <n v="1858"/>
    <n v="3285"/>
  </r>
  <r>
    <s v="Oshana"/>
    <x v="11"/>
    <x v="11"/>
    <x v="167"/>
    <n v="1483"/>
    <n v="2664"/>
  </r>
  <r>
    <s v="Oshana"/>
    <x v="12"/>
    <x v="12"/>
    <x v="168"/>
    <n v="1373"/>
    <n v="2474"/>
  </r>
  <r>
    <s v="Oshana"/>
    <x v="13"/>
    <x v="13"/>
    <x v="79"/>
    <n v="2"/>
    <n v="4"/>
  </r>
  <r>
    <s v="Oshana"/>
    <x v="15"/>
    <x v="15"/>
    <x v="169"/>
    <n v="71"/>
    <n v="162"/>
  </r>
  <r>
    <s v="Oshana"/>
    <x v="16"/>
    <x v="16"/>
    <x v="170"/>
    <n v="59"/>
    <n v="140"/>
  </r>
  <r>
    <s v="Oshana"/>
    <x v="17"/>
    <x v="17"/>
    <x v="171"/>
    <n v="51"/>
    <n v="103"/>
  </r>
  <r>
    <s v="Oshana"/>
    <x v="18"/>
    <x v="18"/>
    <x v="172"/>
    <n v="42"/>
    <n v="71"/>
  </r>
  <r>
    <s v="Oshana"/>
    <x v="19"/>
    <x v="19"/>
    <x v="173"/>
    <n v="43"/>
    <n v="71"/>
  </r>
  <r>
    <s v="Oshikoto"/>
    <x v="0"/>
    <x v="0"/>
    <x v="174"/>
    <n v="1718"/>
    <n v="3422"/>
  </r>
  <r>
    <s v="Oshikoto"/>
    <x v="1"/>
    <x v="1"/>
    <x v="175"/>
    <n v="3343"/>
    <n v="7011"/>
  </r>
  <r>
    <s v="Oshikoto"/>
    <x v="2"/>
    <x v="2"/>
    <x v="176"/>
    <n v="2877"/>
    <n v="6093"/>
  </r>
  <r>
    <s v="Oshikoto"/>
    <x v="3"/>
    <x v="3"/>
    <x v="177"/>
    <n v="2742"/>
    <n v="5777"/>
  </r>
  <r>
    <s v="Oshikoto"/>
    <x v="4"/>
    <x v="4"/>
    <x v="178"/>
    <n v="2644"/>
    <n v="5820"/>
  </r>
  <r>
    <s v="Oshikoto"/>
    <x v="5"/>
    <x v="5"/>
    <x v="179"/>
    <n v="2944"/>
    <n v="6361"/>
  </r>
  <r>
    <s v="Oshikoto"/>
    <x v="6"/>
    <x v="6"/>
    <x v="180"/>
    <n v="2676"/>
    <n v="5370"/>
  </r>
  <r>
    <s v="Oshikoto"/>
    <x v="7"/>
    <x v="7"/>
    <x v="181"/>
    <n v="2447"/>
    <n v="4804"/>
  </r>
  <r>
    <s v="Oshikoto"/>
    <x v="8"/>
    <x v="8"/>
    <x v="182"/>
    <n v="3347"/>
    <n v="6639"/>
  </r>
  <r>
    <s v="Oshikoto"/>
    <x v="9"/>
    <x v="9"/>
    <x v="183"/>
    <n v="2755"/>
    <n v="5017"/>
  </r>
  <r>
    <s v="Oshikoto"/>
    <x v="10"/>
    <x v="10"/>
    <x v="184"/>
    <n v="1799"/>
    <n v="3332"/>
  </r>
  <r>
    <s v="Oshikoto"/>
    <x v="11"/>
    <x v="11"/>
    <x v="185"/>
    <n v="1394"/>
    <n v="2581"/>
  </r>
  <r>
    <s v="Oshikoto"/>
    <x v="12"/>
    <x v="12"/>
    <x v="186"/>
    <n v="1218"/>
    <n v="2275"/>
  </r>
  <r>
    <s v="Oshikoto"/>
    <x v="13"/>
    <x v="13"/>
    <x v="28"/>
    <n v="3"/>
    <n v="12"/>
  </r>
  <r>
    <s v="Otjozondjupa"/>
    <x v="0"/>
    <x v="0"/>
    <x v="187"/>
    <n v="1130"/>
    <n v="2250"/>
  </r>
  <r>
    <s v="Otjozondjupa"/>
    <x v="1"/>
    <x v="1"/>
    <x v="188"/>
    <n v="2593"/>
    <n v="5311"/>
  </r>
  <r>
    <s v="Otjozondjupa"/>
    <x v="2"/>
    <x v="2"/>
    <x v="189"/>
    <n v="2272"/>
    <n v="4596"/>
  </r>
  <r>
    <s v="Otjozondjupa"/>
    <x v="3"/>
    <x v="3"/>
    <x v="190"/>
    <n v="2304"/>
    <n v="4548"/>
  </r>
  <r>
    <s v="Otjozondjupa"/>
    <x v="4"/>
    <x v="4"/>
    <x v="191"/>
    <n v="1962"/>
    <n v="3987"/>
  </r>
  <r>
    <s v="Otjozondjupa"/>
    <x v="5"/>
    <x v="5"/>
    <x v="192"/>
    <n v="2037"/>
    <n v="4079"/>
  </r>
  <r>
    <s v="Otjozondjupa"/>
    <x v="6"/>
    <x v="6"/>
    <x v="193"/>
    <n v="1765"/>
    <n v="3495"/>
  </r>
  <r>
    <s v="Otjozondjupa"/>
    <x v="7"/>
    <x v="7"/>
    <x v="194"/>
    <n v="1549"/>
    <n v="3088"/>
  </r>
  <r>
    <s v="Otjozondjupa"/>
    <x v="8"/>
    <x v="8"/>
    <x v="195"/>
    <n v="1944"/>
    <n v="3667"/>
  </r>
  <r>
    <s v="Otjozondjupa"/>
    <x v="9"/>
    <x v="9"/>
    <x v="196"/>
    <n v="1457"/>
    <n v="2683"/>
  </r>
  <r>
    <s v="Otjozondjupa"/>
    <x v="10"/>
    <x v="10"/>
    <x v="197"/>
    <n v="1225"/>
    <n v="2200"/>
  </r>
  <r>
    <s v="Otjozondjupa"/>
    <x v="11"/>
    <x v="11"/>
    <x v="198"/>
    <n v="429"/>
    <n v="807"/>
  </r>
  <r>
    <s v="Otjozondjupa"/>
    <x v="12"/>
    <x v="12"/>
    <x v="199"/>
    <n v="435"/>
    <n v="823"/>
  </r>
  <r>
    <s v="Otjozondjupa"/>
    <x v="24"/>
    <x v="24"/>
    <x v="99"/>
    <n v="5"/>
    <n v="13"/>
  </r>
  <r>
    <s v="Otjozondjupa"/>
    <x v="20"/>
    <x v="20"/>
    <x v="80"/>
    <n v="1"/>
    <n v="2"/>
  </r>
  <r>
    <s v="Otjozondjupa"/>
    <x v="13"/>
    <x v="13"/>
    <x v="200"/>
    <n v="56"/>
    <n v="156"/>
  </r>
  <r>
    <s v="Zambezi"/>
    <x v="0"/>
    <x v="0"/>
    <x v="201"/>
    <n v="1178"/>
    <n v="2284"/>
  </r>
  <r>
    <s v="Zambezi"/>
    <x v="1"/>
    <x v="1"/>
    <x v="202"/>
    <n v="1676"/>
    <n v="3527"/>
  </r>
  <r>
    <s v="Zambezi"/>
    <x v="2"/>
    <x v="2"/>
    <x v="203"/>
    <n v="1506"/>
    <n v="3110"/>
  </r>
  <r>
    <s v="Zambezi"/>
    <x v="3"/>
    <x v="3"/>
    <x v="204"/>
    <n v="1435"/>
    <n v="2907"/>
  </r>
  <r>
    <s v="Zambezi"/>
    <x v="4"/>
    <x v="4"/>
    <x v="205"/>
    <n v="1391"/>
    <n v="2754"/>
  </r>
  <r>
    <s v="Zambezi"/>
    <x v="5"/>
    <x v="5"/>
    <x v="206"/>
    <n v="1369"/>
    <n v="2835"/>
  </r>
  <r>
    <s v="Zambezi"/>
    <x v="6"/>
    <x v="6"/>
    <x v="207"/>
    <n v="1294"/>
    <n v="2659"/>
  </r>
  <r>
    <s v="Zambezi"/>
    <x v="7"/>
    <x v="7"/>
    <x v="208"/>
    <n v="1143"/>
    <n v="2341"/>
  </r>
  <r>
    <s v="Zambezi"/>
    <x v="8"/>
    <x v="8"/>
    <x v="209"/>
    <n v="1410"/>
    <n v="3051"/>
  </r>
  <r>
    <s v="Zambezi"/>
    <x v="9"/>
    <x v="9"/>
    <x v="210"/>
    <n v="1477"/>
    <n v="2919"/>
  </r>
  <r>
    <s v="Zambezi"/>
    <x v="10"/>
    <x v="10"/>
    <x v="211"/>
    <n v="1339"/>
    <n v="2531"/>
  </r>
  <r>
    <s v="Zambezi"/>
    <x v="11"/>
    <x v="11"/>
    <x v="212"/>
    <n v="738"/>
    <n v="1406"/>
  </r>
  <r>
    <s v="Zambezi"/>
    <x v="12"/>
    <x v="12"/>
    <x v="213"/>
    <n v="558"/>
    <n v="1133"/>
  </r>
  <r>
    <s v="Zambezi"/>
    <x v="13"/>
    <x v="13"/>
    <x v="99"/>
    <n v="4"/>
    <n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5" minRefreshableVersion="3" showDrill="0" showDataTips="0" useAutoFormatting="1" itemPrintTitles="1" createdVersion="5" indent="0" showHeaders="0" compact="0" compactData="0" gridDropZones="1" multipleFieldFilters="0">
  <location ref="A3:E30" firstHeaderRow="1" firstDataRow="2" firstDataCol="2"/>
  <pivotFields count="6">
    <pivotField compact="0" outline="0" showAll="0"/>
    <pivotField axis="axisRow" compact="0" outline="0" showAll="0" defaultSubtotal="0">
      <items count="25">
        <item x="0"/>
        <item x="1"/>
        <item x="2"/>
        <item x="3"/>
        <item x="4"/>
        <item x="5"/>
        <item x="6"/>
        <item x="7"/>
        <item x="8"/>
        <item x="9"/>
        <item x="10"/>
        <item x="11"/>
        <item x="12"/>
        <item x="23"/>
        <item x="24"/>
        <item x="20"/>
        <item x="13"/>
        <item x="14"/>
        <item x="21"/>
        <item x="15"/>
        <item x="16"/>
        <item x="17"/>
        <item x="18"/>
        <item x="19"/>
        <item x="22"/>
      </items>
    </pivotField>
    <pivotField axis="axisRow" compact="0" outline="0" showAll="0">
      <items count="26">
        <item x="24"/>
        <item x="1"/>
        <item x="10"/>
        <item x="11"/>
        <item x="12"/>
        <item x="23"/>
        <item x="2"/>
        <item x="3"/>
        <item x="4"/>
        <item x="5"/>
        <item x="6"/>
        <item x="7"/>
        <item x="8"/>
        <item x="9"/>
        <item x="22"/>
        <item x="20"/>
        <item x="0"/>
        <item x="13"/>
        <item x="17"/>
        <item x="18"/>
        <item x="19"/>
        <item x="14"/>
        <item x="21"/>
        <item x="15"/>
        <item x="16"/>
        <item t="default"/>
      </items>
    </pivotField>
    <pivotField dataField="1" compact="0" outline="0" showAll="0">
      <items count="215">
        <item x="101"/>
        <item x="80"/>
        <item x="79"/>
        <item x="94"/>
        <item x="63"/>
        <item x="64"/>
        <item x="99"/>
        <item x="28"/>
        <item x="98"/>
        <item x="32"/>
        <item x="100"/>
        <item x="46"/>
        <item x="48"/>
        <item x="141"/>
        <item x="96"/>
        <item x="116"/>
        <item x="95"/>
        <item x="65"/>
        <item x="173"/>
        <item x="172"/>
        <item x="13"/>
        <item x="171"/>
        <item x="31"/>
        <item x="62"/>
        <item x="155"/>
        <item x="27"/>
        <item x="102"/>
        <item x="170"/>
        <item x="154"/>
        <item x="169"/>
        <item x="30"/>
        <item x="200"/>
        <item x="103"/>
        <item x="140"/>
        <item x="47"/>
        <item x="115"/>
        <item x="29"/>
        <item x="97"/>
        <item x="114"/>
        <item x="45"/>
        <item x="12"/>
        <item x="44"/>
        <item x="78"/>
        <item x="11"/>
        <item x="77"/>
        <item x="198"/>
        <item x="199"/>
        <item x="113"/>
        <item x="139"/>
        <item x="26"/>
        <item x="25"/>
        <item x="129"/>
        <item x="213"/>
        <item x="43"/>
        <item x="138"/>
        <item x="10"/>
        <item x="112"/>
        <item x="212"/>
        <item x="0"/>
        <item x="61"/>
        <item x="33"/>
        <item x="9"/>
        <item x="42"/>
        <item x="76"/>
        <item x="60"/>
        <item x="136"/>
        <item x="135"/>
        <item x="7"/>
        <item x="14"/>
        <item x="104"/>
        <item x="6"/>
        <item x="137"/>
        <item x="40"/>
        <item x="49"/>
        <item x="24"/>
        <item x="66"/>
        <item x="4"/>
        <item x="197"/>
        <item x="111"/>
        <item x="8"/>
        <item x="39"/>
        <item x="2"/>
        <item x="3"/>
        <item x="75"/>
        <item x="5"/>
        <item x="133"/>
        <item x="186"/>
        <item x="37"/>
        <item x="110"/>
        <item x="41"/>
        <item x="134"/>
        <item x="168"/>
        <item x="201"/>
        <item x="187"/>
        <item x="1"/>
        <item x="36"/>
        <item x="35"/>
        <item x="167"/>
        <item x="131"/>
        <item x="73"/>
        <item x="185"/>
        <item x="211"/>
        <item x="38"/>
        <item x="208"/>
        <item x="132"/>
        <item x="196"/>
        <item x="128"/>
        <item x="23"/>
        <item x="108"/>
        <item x="127"/>
        <item x="59"/>
        <item x="156"/>
        <item x="34"/>
        <item x="153"/>
        <item x="109"/>
        <item x="205"/>
        <item x="207"/>
        <item x="93"/>
        <item x="21"/>
        <item x="22"/>
        <item x="166"/>
        <item x="130"/>
        <item x="107"/>
        <item x="74"/>
        <item x="210"/>
        <item x="206"/>
        <item x="204"/>
        <item x="20"/>
        <item x="72"/>
        <item x="92"/>
        <item x="152"/>
        <item x="184"/>
        <item x="194"/>
        <item x="106"/>
        <item x="203"/>
        <item x="209"/>
        <item x="18"/>
        <item x="17"/>
        <item x="174"/>
        <item x="71"/>
        <item x="195"/>
        <item x="193"/>
        <item x="19"/>
        <item x="58"/>
        <item x="15"/>
        <item x="56"/>
        <item x="202"/>
        <item x="70"/>
        <item x="81"/>
        <item x="16"/>
        <item x="191"/>
        <item x="192"/>
        <item x="163"/>
        <item x="159"/>
        <item x="69"/>
        <item x="105"/>
        <item x="162"/>
        <item x="165"/>
        <item x="160"/>
        <item x="158"/>
        <item x="55"/>
        <item x="151"/>
        <item x="190"/>
        <item x="183"/>
        <item x="189"/>
        <item x="181"/>
        <item x="57"/>
        <item x="161"/>
        <item x="68"/>
        <item x="53"/>
        <item x="126"/>
        <item x="157"/>
        <item x="54"/>
        <item x="91"/>
        <item x="180"/>
        <item x="188"/>
        <item x="164"/>
        <item x="90"/>
        <item x="52"/>
        <item x="67"/>
        <item x="177"/>
        <item x="51"/>
        <item x="87"/>
        <item x="88"/>
        <item x="178"/>
        <item x="176"/>
        <item x="182"/>
        <item x="89"/>
        <item x="150"/>
        <item x="148"/>
        <item x="179"/>
        <item x="85"/>
        <item x="84"/>
        <item x="86"/>
        <item x="175"/>
        <item x="125"/>
        <item x="123"/>
        <item x="147"/>
        <item x="50"/>
        <item x="83"/>
        <item x="122"/>
        <item x="144"/>
        <item x="145"/>
        <item x="143"/>
        <item x="82"/>
        <item x="119"/>
        <item x="146"/>
        <item x="120"/>
        <item x="118"/>
        <item x="149"/>
        <item x="121"/>
        <item x="124"/>
        <item x="142"/>
        <item x="117"/>
        <item t="default"/>
      </items>
    </pivotField>
    <pivotField dataField="1" compact="0" outline="0" showAll="0"/>
    <pivotField dataField="1" compact="0" outline="0" showAll="0"/>
  </pivotFields>
  <rowFields count="2">
    <field x="1"/>
    <field x="2"/>
  </rowFields>
  <rowItems count="26">
    <i>
      <x/>
      <x v="16"/>
    </i>
    <i>
      <x v="1"/>
      <x v="1"/>
    </i>
    <i>
      <x v="2"/>
      <x v="6"/>
    </i>
    <i>
      <x v="3"/>
      <x v="7"/>
    </i>
    <i>
      <x v="4"/>
      <x v="8"/>
    </i>
    <i>
      <x v="5"/>
      <x v="9"/>
    </i>
    <i>
      <x v="6"/>
      <x v="10"/>
    </i>
    <i>
      <x v="7"/>
      <x v="11"/>
    </i>
    <i>
      <x v="8"/>
      <x v="12"/>
    </i>
    <i>
      <x v="9"/>
      <x v="13"/>
    </i>
    <i>
      <x v="10"/>
      <x v="2"/>
    </i>
    <i>
      <x v="11"/>
      <x v="3"/>
    </i>
    <i>
      <x v="12"/>
      <x v="4"/>
    </i>
    <i>
      <x v="13"/>
      <x v="5"/>
    </i>
    <i>
      <x v="14"/>
      <x/>
    </i>
    <i>
      <x v="15"/>
      <x v="15"/>
    </i>
    <i>
      <x v="16"/>
      <x v="17"/>
    </i>
    <i>
      <x v="17"/>
      <x v="21"/>
    </i>
    <i>
      <x v="18"/>
      <x v="22"/>
    </i>
    <i>
      <x v="19"/>
      <x v="23"/>
    </i>
    <i>
      <x v="20"/>
      <x v="24"/>
    </i>
    <i>
      <x v="21"/>
      <x v="18"/>
    </i>
    <i>
      <x v="22"/>
      <x v="19"/>
    </i>
    <i>
      <x v="23"/>
      <x v="20"/>
    </i>
    <i>
      <x v="24"/>
      <x v="14"/>
    </i>
    <i t="grand">
      <x/>
    </i>
  </rowItems>
  <colFields count="1">
    <field x="-2"/>
  </colFields>
  <colItems count="3">
    <i>
      <x/>
    </i>
    <i i="1">
      <x v="1"/>
    </i>
    <i i="2">
      <x v="2"/>
    </i>
  </colItems>
  <dataFields count="3">
    <dataField name="Male" fld="3" baseField="0" baseItem="0"/>
    <dataField name="Female" fld="4" baseField="0" baseItem="0"/>
    <dataField name="Both" fld="5" baseField="0" baseItem="0"/>
  </dataFields>
  <formats count="6">
    <format dxfId="5">
      <pivotArea type="all" dataOnly="0" outline="0" fieldPosition="0"/>
    </format>
    <format dxfId="4">
      <pivotArea outline="0" collapsedLevelsAreSubtotals="1" fieldPosition="0"/>
    </format>
    <format dxfId="3">
      <pivotArea field="1" type="button" dataOnly="0" labelOnly="1" outline="0" axis="axisRow" fieldPosition="0"/>
    </format>
    <format dxfId="2">
      <pivotArea dataOnly="0" labelOnly="1" fieldPosition="0">
        <references count="1">
          <reference field="1" count="0"/>
        </references>
      </pivotArea>
    </format>
    <format dxfId="1">
      <pivotArea dataOnly="0" labelOnly="1" grandRow="1" outline="0" fieldPosition="0"/>
    </format>
    <format dxfId="0">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70C0"/>
  </sheetPr>
  <dimension ref="A1:O53"/>
  <sheetViews>
    <sheetView tabSelected="1" view="pageBreakPreview" zoomScaleNormal="100" zoomScaleSheetLayoutView="100" workbookViewId="0">
      <selection activeCell="H41" sqref="H41"/>
    </sheetView>
  </sheetViews>
  <sheetFormatPr defaultRowHeight="12.75"/>
  <cols>
    <col min="1" max="1" width="25.5703125" customWidth="1"/>
    <col min="2" max="9" width="8.42578125" customWidth="1"/>
    <col min="10" max="10" width="18.5703125" customWidth="1"/>
    <col min="11" max="11" width="17.42578125" customWidth="1"/>
    <col min="12" max="12" width="2.85546875" customWidth="1"/>
    <col min="13" max="13" width="33" customWidth="1"/>
  </cols>
  <sheetData>
    <row r="1" spans="1:15" ht="15" customHeight="1">
      <c r="A1" s="1" t="s">
        <v>82</v>
      </c>
      <c r="B1" s="1"/>
    </row>
    <row r="2" spans="1:15" ht="3" customHeight="1"/>
    <row r="3" spans="1:15" ht="17.100000000000001" customHeight="1">
      <c r="A3" s="45"/>
      <c r="B3" s="45"/>
      <c r="C3" s="63" t="s">
        <v>11</v>
      </c>
      <c r="D3" s="63"/>
      <c r="E3" s="63"/>
      <c r="F3" s="63"/>
      <c r="G3" s="63"/>
      <c r="H3" s="63"/>
      <c r="I3" s="63"/>
      <c r="J3" s="61" t="s">
        <v>83</v>
      </c>
      <c r="K3" s="62" t="str">
        <f>"Percentage change "&amp;H4&amp;" - "&amp;I4</f>
        <v>Percentage change 2015 - 2016</v>
      </c>
    </row>
    <row r="4" spans="1:15" ht="20.25" customHeight="1">
      <c r="A4" s="45" t="s">
        <v>1</v>
      </c>
      <c r="B4" s="45"/>
      <c r="C4" s="46" t="str">
        <f>enrol_by_year!D1</f>
        <v>2010</v>
      </c>
      <c r="D4" s="46" t="str">
        <f>enrol_by_year!E1</f>
        <v>2011</v>
      </c>
      <c r="E4" s="46" t="str">
        <f>enrol_by_year!F1</f>
        <v>2012</v>
      </c>
      <c r="F4" s="46" t="str">
        <f>enrol_by_year!G1</f>
        <v>2013</v>
      </c>
      <c r="G4" s="46" t="str">
        <f>enrol_by_year!H1</f>
        <v>2014</v>
      </c>
      <c r="H4" s="46" t="str">
        <f>enrol_by_year!I1</f>
        <v>2015</v>
      </c>
      <c r="I4" s="46" t="str">
        <f>enrol_by_year!J1</f>
        <v>2016</v>
      </c>
      <c r="J4" s="62"/>
      <c r="K4" s="62"/>
      <c r="N4" t="s">
        <v>20</v>
      </c>
    </row>
    <row r="5" spans="1:15" ht="13.7" customHeight="1">
      <c r="A5" s="32" t="s">
        <v>2</v>
      </c>
      <c r="B5" s="32" t="str">
        <f>enrol_by_year!B2</f>
        <v>Total</v>
      </c>
      <c r="C5" s="33">
        <f>enrol_by_year!D2</f>
        <v>591356</v>
      </c>
      <c r="D5" s="33">
        <f>enrol_by_year!E2</f>
        <v>605627</v>
      </c>
      <c r="E5" s="33">
        <f>enrol_by_year!F2</f>
        <v>617827</v>
      </c>
      <c r="F5" s="33">
        <f>enrol_by_year!G2</f>
        <v>638789</v>
      </c>
      <c r="G5" s="33">
        <f>enrol_by_year!H2</f>
        <v>650712</v>
      </c>
      <c r="H5" s="33">
        <f>enrol_by_year!I2</f>
        <v>674577</v>
      </c>
      <c r="I5" s="33">
        <f>enrol_by_year!J2</f>
        <v>698453</v>
      </c>
      <c r="J5" s="34">
        <f>enrol_by_year!K2</f>
        <v>2.8129995780965755E-2</v>
      </c>
      <c r="K5" s="34">
        <f>(I5-H5)/H5</f>
        <v>3.5394032111975358E-2</v>
      </c>
      <c r="N5" t="b">
        <f>ABS(I5-(1+J5)^6*C5)&lt;0.000001</f>
        <v>1</v>
      </c>
      <c r="O5" t="b">
        <f>ABS(I5-(1+K5)*H5)&lt;0.000001</f>
        <v>1</v>
      </c>
    </row>
    <row r="6" spans="1:15" ht="13.7" customHeight="1">
      <c r="A6" s="35"/>
      <c r="B6" s="35" t="str">
        <f>enrol_by_year!B3</f>
        <v>Female</v>
      </c>
      <c r="C6" s="33">
        <f>enrol_by_year!D3</f>
        <v>298576</v>
      </c>
      <c r="D6" s="33">
        <f>enrol_by_year!E3</f>
        <v>305337</v>
      </c>
      <c r="E6" s="33">
        <f>enrol_by_year!F3</f>
        <v>310504</v>
      </c>
      <c r="F6" s="33">
        <f>enrol_by_year!G3</f>
        <v>320331</v>
      </c>
      <c r="G6" s="33">
        <f>enrol_by_year!H3</f>
        <v>326276</v>
      </c>
      <c r="H6" s="33">
        <f>enrol_by_year!I3</f>
        <v>338285</v>
      </c>
      <c r="I6" s="33">
        <f>enrol_by_year!J3</f>
        <v>350084</v>
      </c>
      <c r="J6" s="34">
        <f>enrol_by_year!K3</f>
        <v>2.6879682567621188E-2</v>
      </c>
      <c r="K6" s="34">
        <f t="shared" ref="K6:K27" si="0">(I6-H6)/H6</f>
        <v>3.4878874321947473E-2</v>
      </c>
      <c r="N6" t="b">
        <f t="shared" ref="N6:N31" si="1">ABS(I6-(1+J6)^6*C6)&lt;0.000001</f>
        <v>1</v>
      </c>
      <c r="O6" t="b">
        <f t="shared" ref="O6:O31" si="2">ABS(I6-(1+K6)*H6)&lt;0.000001</f>
        <v>1</v>
      </c>
    </row>
    <row r="7" spans="1:15" ht="13.7" customHeight="1">
      <c r="A7" s="36"/>
      <c r="B7" s="36" t="str">
        <f>enrol_by_year!B4</f>
        <v>Male</v>
      </c>
      <c r="C7" s="33">
        <f>enrol_by_year!D4</f>
        <v>292780</v>
      </c>
      <c r="D7" s="33">
        <f>enrol_by_year!E4</f>
        <v>300290</v>
      </c>
      <c r="E7" s="33">
        <f>enrol_by_year!F4</f>
        <v>307323</v>
      </c>
      <c r="F7" s="33">
        <f>enrol_by_year!G4</f>
        <v>318458</v>
      </c>
      <c r="G7" s="33">
        <f>enrol_by_year!H4</f>
        <v>324436</v>
      </c>
      <c r="H7" s="33">
        <f>enrol_by_year!I4</f>
        <v>336292</v>
      </c>
      <c r="I7" s="33">
        <f>enrol_by_year!J4</f>
        <v>348369</v>
      </c>
      <c r="J7" s="34">
        <f>enrol_by_year!K4</f>
        <v>2.9397278899850887E-2</v>
      </c>
      <c r="K7" s="34">
        <f t="shared" si="0"/>
        <v>3.5912242931737892E-2</v>
      </c>
      <c r="N7" t="b">
        <f t="shared" si="1"/>
        <v>1</v>
      </c>
      <c r="O7" t="b">
        <f t="shared" si="2"/>
        <v>1</v>
      </c>
    </row>
    <row r="8" spans="1:15" ht="6.6" customHeight="1">
      <c r="A8" s="60" t="s">
        <v>3</v>
      </c>
      <c r="B8" s="60"/>
      <c r="C8" s="60"/>
      <c r="D8" s="60"/>
      <c r="E8" s="60"/>
      <c r="F8" s="60"/>
      <c r="G8" s="60"/>
      <c r="H8" s="60"/>
      <c r="I8" s="60"/>
      <c r="J8" s="60"/>
      <c r="K8" s="60"/>
    </row>
    <row r="9" spans="1:15" ht="12.6" customHeight="1">
      <c r="A9" s="37" t="s">
        <v>73</v>
      </c>
      <c r="B9" s="37" t="str">
        <f>enrol_by_year!B5</f>
        <v>Total</v>
      </c>
      <c r="C9" s="38">
        <f>enrol_by_year!D5</f>
        <v>406535</v>
      </c>
      <c r="D9" s="38">
        <f>enrol_by_year!E5</f>
        <v>408804</v>
      </c>
      <c r="E9" s="38">
        <f>enrol_by_year!F5</f>
        <v>415454</v>
      </c>
      <c r="F9" s="38">
        <f>enrol_by_year!G5</f>
        <v>449987</v>
      </c>
      <c r="G9" s="38">
        <f>enrol_by_year!H5</f>
        <v>459127</v>
      </c>
      <c r="H9" s="38">
        <f>enrol_by_year!I5</f>
        <v>475461</v>
      </c>
      <c r="I9" s="38">
        <f>enrol_by_year!J5</f>
        <v>495938</v>
      </c>
      <c r="J9" s="34">
        <f>enrol_by_year!K5</f>
        <v>3.3685063352336231E-2</v>
      </c>
      <c r="K9" s="34">
        <f t="shared" si="0"/>
        <v>4.3067675371902217E-2</v>
      </c>
      <c r="N9" t="b">
        <f t="shared" si="1"/>
        <v>1</v>
      </c>
      <c r="O9" t="b">
        <f t="shared" si="2"/>
        <v>1</v>
      </c>
    </row>
    <row r="10" spans="1:15" ht="11.1" customHeight="1">
      <c r="A10" s="31"/>
      <c r="B10" s="31" t="str">
        <f>enrol_by_year!B6</f>
        <v>Female</v>
      </c>
      <c r="C10" s="39">
        <f>enrol_by_year!D6</f>
        <v>200276</v>
      </c>
      <c r="D10" s="39">
        <f>enrol_by_year!E6</f>
        <v>201140</v>
      </c>
      <c r="E10" s="39">
        <f>enrol_by_year!F6</f>
        <v>204061</v>
      </c>
      <c r="F10" s="39">
        <f>enrol_by_year!G6</f>
        <v>221120</v>
      </c>
      <c r="G10" s="39">
        <f>enrol_by_year!H6</f>
        <v>225693</v>
      </c>
      <c r="H10" s="39">
        <f>enrol_by_year!I6</f>
        <v>233748</v>
      </c>
      <c r="I10" s="39">
        <f>enrol_by_year!J6</f>
        <v>244487</v>
      </c>
      <c r="J10" s="34">
        <f>enrol_by_year!K6</f>
        <v>3.3803053137290817E-2</v>
      </c>
      <c r="K10" s="34">
        <f t="shared" si="0"/>
        <v>4.5942639081403905E-2</v>
      </c>
      <c r="N10" t="b">
        <f t="shared" si="1"/>
        <v>1</v>
      </c>
      <c r="O10" t="b">
        <f t="shared" si="2"/>
        <v>1</v>
      </c>
    </row>
    <row r="11" spans="1:15" ht="12.6" customHeight="1">
      <c r="A11" s="40"/>
      <c r="B11" s="40" t="str">
        <f>enrol_by_year!B7</f>
        <v>Male</v>
      </c>
      <c r="C11" s="41">
        <f>enrol_by_year!D7</f>
        <v>206259</v>
      </c>
      <c r="D11" s="41">
        <f>enrol_by_year!E7</f>
        <v>207664</v>
      </c>
      <c r="E11" s="41">
        <f>enrol_by_year!F7</f>
        <v>211393</v>
      </c>
      <c r="F11" s="41">
        <f>enrol_by_year!G7</f>
        <v>228867</v>
      </c>
      <c r="G11" s="41">
        <f>enrol_by_year!H7</f>
        <v>233434</v>
      </c>
      <c r="H11" s="41">
        <f>enrol_by_year!I7</f>
        <v>241713</v>
      </c>
      <c r="I11" s="41">
        <f>enrol_by_year!J7</f>
        <v>251451</v>
      </c>
      <c r="J11" s="34">
        <f>enrol_by_year!K7</f>
        <v>3.3570431648970001E-2</v>
      </c>
      <c r="K11" s="34">
        <f t="shared" si="0"/>
        <v>4.0287448337491157E-2</v>
      </c>
      <c r="N11" t="b">
        <f t="shared" si="1"/>
        <v>1</v>
      </c>
      <c r="O11" t="b">
        <f t="shared" si="2"/>
        <v>1</v>
      </c>
    </row>
    <row r="12" spans="1:15" ht="12.6" customHeight="1">
      <c r="A12" s="37" t="s">
        <v>74</v>
      </c>
      <c r="B12" s="37" t="str">
        <f>enrol_by_year!B8</f>
        <v>Total</v>
      </c>
      <c r="C12" s="38">
        <f>enrol_by_year!D8</f>
        <v>239229</v>
      </c>
      <c r="D12" s="38">
        <f>enrol_by_year!E8</f>
        <v>240062</v>
      </c>
      <c r="E12" s="38">
        <f>enrol_by_year!F8</f>
        <v>245060</v>
      </c>
      <c r="F12" s="38">
        <f>enrol_by_year!G8</f>
        <v>279342</v>
      </c>
      <c r="G12" s="38">
        <f>enrol_by_year!H8</f>
        <v>289392</v>
      </c>
      <c r="H12" s="38">
        <f>enrol_by_year!I8</f>
        <v>304334</v>
      </c>
      <c r="I12" s="38">
        <f>enrol_by_year!J8</f>
        <v>321407</v>
      </c>
      <c r="J12" s="34">
        <f>enrol_by_year!K8</f>
        <v>5.0445643769946091E-2</v>
      </c>
      <c r="K12" s="34">
        <f t="shared" si="0"/>
        <v>5.6099548522347158E-2</v>
      </c>
      <c r="N12" t="b">
        <f t="shared" si="1"/>
        <v>1</v>
      </c>
      <c r="O12" t="b">
        <f t="shared" si="2"/>
        <v>1</v>
      </c>
    </row>
    <row r="13" spans="1:15" ht="11.1" customHeight="1">
      <c r="A13" s="31"/>
      <c r="B13" s="31" t="str">
        <f>enrol_by_year!B9</f>
        <v>Female</v>
      </c>
      <c r="C13" s="39">
        <f>enrol_by_year!D9</f>
        <v>116360</v>
      </c>
      <c r="D13" s="39">
        <f>enrol_by_year!E9</f>
        <v>116634</v>
      </c>
      <c r="E13" s="39">
        <f>enrol_by_year!F9</f>
        <v>119086</v>
      </c>
      <c r="F13" s="39">
        <f>enrol_by_year!G9</f>
        <v>136537</v>
      </c>
      <c r="G13" s="39">
        <f>enrol_by_year!H9</f>
        <v>141641</v>
      </c>
      <c r="H13" s="39">
        <f>enrol_by_year!I9</f>
        <v>149140</v>
      </c>
      <c r="I13" s="39">
        <f>enrol_by_year!J9</f>
        <v>158004</v>
      </c>
      <c r="J13" s="34">
        <f>enrol_by_year!K9</f>
        <v>5.2310882056729957E-2</v>
      </c>
      <c r="K13" s="34">
        <f t="shared" si="0"/>
        <v>5.9434088775647043E-2</v>
      </c>
      <c r="N13" t="b">
        <f t="shared" si="1"/>
        <v>1</v>
      </c>
      <c r="O13" t="b">
        <f t="shared" si="2"/>
        <v>1</v>
      </c>
    </row>
    <row r="14" spans="1:15" ht="12.6" customHeight="1">
      <c r="A14" s="40"/>
      <c r="B14" s="40" t="str">
        <f>enrol_by_year!B10</f>
        <v>Male</v>
      </c>
      <c r="C14" s="41">
        <f>enrol_by_year!D10</f>
        <v>122869</v>
      </c>
      <c r="D14" s="41">
        <f>enrol_by_year!E10</f>
        <v>123428</v>
      </c>
      <c r="E14" s="41">
        <f>enrol_by_year!F10</f>
        <v>125974</v>
      </c>
      <c r="F14" s="41">
        <f>enrol_by_year!G10</f>
        <v>142805</v>
      </c>
      <c r="G14" s="41">
        <f>enrol_by_year!H10</f>
        <v>147751</v>
      </c>
      <c r="H14" s="41">
        <f>enrol_by_year!I10</f>
        <v>155194</v>
      </c>
      <c r="I14" s="41">
        <f>enrol_by_year!J10</f>
        <v>163403</v>
      </c>
      <c r="J14" s="34">
        <f>enrol_by_year!K10</f>
        <v>4.8663817642349949E-2</v>
      </c>
      <c r="K14" s="34">
        <f t="shared" si="0"/>
        <v>5.2895086150237768E-2</v>
      </c>
      <c r="N14" t="b">
        <f t="shared" si="1"/>
        <v>1</v>
      </c>
      <c r="O14" t="b">
        <f t="shared" si="2"/>
        <v>1</v>
      </c>
    </row>
    <row r="15" spans="1:15" ht="12.6" customHeight="1">
      <c r="A15" s="37" t="s">
        <v>75</v>
      </c>
      <c r="B15" s="37" t="str">
        <f>enrol_by_year!B11</f>
        <v>Total</v>
      </c>
      <c r="C15" s="38">
        <f>enrol_by_year!D11</f>
        <v>167306</v>
      </c>
      <c r="D15" s="38">
        <f>enrol_by_year!E11</f>
        <v>168742</v>
      </c>
      <c r="E15" s="38">
        <f>enrol_by_year!F11</f>
        <v>170394</v>
      </c>
      <c r="F15" s="38">
        <f>enrol_by_year!G11</f>
        <v>170645</v>
      </c>
      <c r="G15" s="38">
        <f>enrol_by_year!H11</f>
        <v>169735</v>
      </c>
      <c r="H15" s="38">
        <f>enrol_by_year!I11</f>
        <v>171127</v>
      </c>
      <c r="I15" s="38">
        <f>enrol_by_year!J11</f>
        <v>174531</v>
      </c>
      <c r="J15" s="34">
        <f>enrol_by_year!K11</f>
        <v>7.0712012450455664E-3</v>
      </c>
      <c r="K15" s="34">
        <f t="shared" si="0"/>
        <v>1.9891659410846915E-2</v>
      </c>
      <c r="N15" t="b">
        <f t="shared" si="1"/>
        <v>1</v>
      </c>
      <c r="O15" t="b">
        <f t="shared" si="2"/>
        <v>1</v>
      </c>
    </row>
    <row r="16" spans="1:15" ht="11.1" customHeight="1">
      <c r="A16" s="31"/>
      <c r="B16" s="31" t="str">
        <f>enrol_by_year!B12</f>
        <v>Female</v>
      </c>
      <c r="C16" s="39">
        <f>enrol_by_year!D12</f>
        <v>83916</v>
      </c>
      <c r="D16" s="39">
        <f>enrol_by_year!E12</f>
        <v>84506</v>
      </c>
      <c r="E16" s="39">
        <f>enrol_by_year!F12</f>
        <v>84975</v>
      </c>
      <c r="F16" s="39">
        <f>enrol_by_year!G12</f>
        <v>84583</v>
      </c>
      <c r="G16" s="39">
        <f>enrol_by_year!H12</f>
        <v>84052</v>
      </c>
      <c r="H16" s="39">
        <f>enrol_by_year!I12</f>
        <v>84608</v>
      </c>
      <c r="I16" s="39">
        <f>enrol_by_year!J12</f>
        <v>86483</v>
      </c>
      <c r="J16" s="34">
        <f>enrol_by_year!K12</f>
        <v>5.0345583993791632E-3</v>
      </c>
      <c r="K16" s="34">
        <f t="shared" si="0"/>
        <v>2.2161024962178519E-2</v>
      </c>
      <c r="N16" t="b">
        <f t="shared" si="1"/>
        <v>1</v>
      </c>
      <c r="O16" t="b">
        <f t="shared" si="2"/>
        <v>1</v>
      </c>
    </row>
    <row r="17" spans="1:15" ht="12.6" customHeight="1">
      <c r="A17" s="40"/>
      <c r="B17" s="40" t="str">
        <f>enrol_by_year!B13</f>
        <v>Male</v>
      </c>
      <c r="C17" s="41">
        <f>enrol_by_year!D13</f>
        <v>83390</v>
      </c>
      <c r="D17" s="41">
        <f>enrol_by_year!E13</f>
        <v>84236</v>
      </c>
      <c r="E17" s="41">
        <f>enrol_by_year!F13</f>
        <v>85419</v>
      </c>
      <c r="F17" s="41">
        <f>enrol_by_year!G13</f>
        <v>86062</v>
      </c>
      <c r="G17" s="41">
        <f>enrol_by_year!H13</f>
        <v>85683</v>
      </c>
      <c r="H17" s="41">
        <f>enrol_by_year!I13</f>
        <v>86519</v>
      </c>
      <c r="I17" s="41">
        <f>enrol_by_year!J13</f>
        <v>88048</v>
      </c>
      <c r="J17" s="34">
        <f>enrol_by_year!K13</f>
        <v>9.1001102085990215E-3</v>
      </c>
      <c r="K17" s="34">
        <f t="shared" si="0"/>
        <v>1.7672418775066749E-2</v>
      </c>
      <c r="N17" t="b">
        <f t="shared" si="1"/>
        <v>1</v>
      </c>
      <c r="O17" t="b">
        <f t="shared" si="2"/>
        <v>1</v>
      </c>
    </row>
    <row r="18" spans="1:15" ht="8.4499999999999993" customHeight="1">
      <c r="A18" s="60" t="s">
        <v>12</v>
      </c>
      <c r="B18" s="60"/>
      <c r="C18" s="60"/>
      <c r="D18" s="60"/>
      <c r="E18" s="60"/>
      <c r="F18" s="60"/>
      <c r="G18" s="60"/>
      <c r="H18" s="60"/>
      <c r="I18" s="60"/>
      <c r="J18" s="60"/>
      <c r="K18" s="60"/>
    </row>
    <row r="19" spans="1:15" ht="12.6" customHeight="1">
      <c r="A19" s="37" t="s">
        <v>76</v>
      </c>
      <c r="B19" s="37" t="str">
        <f>enrol_by_year!B14</f>
        <v>Total</v>
      </c>
      <c r="C19" s="38">
        <f>enrol_by_year!D14</f>
        <v>174260</v>
      </c>
      <c r="D19" s="38">
        <f>enrol_by_year!E14</f>
        <v>181407</v>
      </c>
      <c r="E19" s="38">
        <f>enrol_by_year!F14</f>
        <v>182945</v>
      </c>
      <c r="F19" s="38">
        <f>enrol_by_year!G14</f>
        <v>187194</v>
      </c>
      <c r="G19" s="38">
        <f>enrol_by_year!H14</f>
        <v>189648</v>
      </c>
      <c r="H19" s="38">
        <f>enrol_by_year!I14</f>
        <v>195726</v>
      </c>
      <c r="I19" s="38">
        <f>enrol_by_year!J14</f>
        <v>200695</v>
      </c>
      <c r="J19" s="34">
        <f>enrol_by_year!K14</f>
        <v>2.3818895364980719E-2</v>
      </c>
      <c r="K19" s="34">
        <f t="shared" si="0"/>
        <v>2.5387531549206543E-2</v>
      </c>
      <c r="N19" t="b">
        <f t="shared" si="1"/>
        <v>1</v>
      </c>
      <c r="O19" t="b">
        <f t="shared" si="2"/>
        <v>1</v>
      </c>
    </row>
    <row r="20" spans="1:15" ht="11.1" customHeight="1">
      <c r="A20" s="31"/>
      <c r="B20" s="31" t="str">
        <f>enrol_by_year!B15</f>
        <v>Female</v>
      </c>
      <c r="C20" s="39">
        <f>enrol_by_year!D15</f>
        <v>93155</v>
      </c>
      <c r="D20" s="39">
        <f>enrol_by_year!E15</f>
        <v>96571</v>
      </c>
      <c r="E20" s="39">
        <f>enrol_by_year!F15</f>
        <v>96860</v>
      </c>
      <c r="F20" s="39">
        <f>enrol_by_year!G15</f>
        <v>98586</v>
      </c>
      <c r="G20" s="39">
        <f>enrol_by_year!H15</f>
        <v>99772</v>
      </c>
      <c r="H20" s="39">
        <f>enrol_by_year!I15</f>
        <v>103026</v>
      </c>
      <c r="I20" s="39">
        <f>enrol_by_year!J15</f>
        <v>104920</v>
      </c>
      <c r="J20" s="34">
        <f>enrol_by_year!K15</f>
        <v>2.001999538336241E-2</v>
      </c>
      <c r="K20" s="34">
        <f t="shared" si="0"/>
        <v>1.8383708966668608E-2</v>
      </c>
      <c r="N20" t="b">
        <f t="shared" si="1"/>
        <v>1</v>
      </c>
      <c r="O20" t="b">
        <f t="shared" si="2"/>
        <v>1</v>
      </c>
    </row>
    <row r="21" spans="1:15" ht="12.6" customHeight="1">
      <c r="A21" s="40"/>
      <c r="B21" s="40" t="str">
        <f>enrol_by_year!B16</f>
        <v>Male</v>
      </c>
      <c r="C21" s="41">
        <f>enrol_by_year!D16</f>
        <v>81105</v>
      </c>
      <c r="D21" s="41">
        <f>enrol_by_year!E16</f>
        <v>84836</v>
      </c>
      <c r="E21" s="41">
        <f>enrol_by_year!F16</f>
        <v>86085</v>
      </c>
      <c r="F21" s="41">
        <f>enrol_by_year!G16</f>
        <v>88608</v>
      </c>
      <c r="G21" s="41">
        <f>enrol_by_year!H16</f>
        <v>89876</v>
      </c>
      <c r="H21" s="41">
        <f>enrol_by_year!I16</f>
        <v>92700</v>
      </c>
      <c r="I21" s="41">
        <f>enrol_by_year!J16</f>
        <v>95775</v>
      </c>
      <c r="J21" s="34">
        <f>enrol_by_year!K16</f>
        <v>2.8096992415296063E-2</v>
      </c>
      <c r="K21" s="34">
        <f t="shared" si="0"/>
        <v>3.3171521035598707E-2</v>
      </c>
      <c r="N21" t="b">
        <f t="shared" si="1"/>
        <v>1</v>
      </c>
      <c r="O21" t="b">
        <f t="shared" si="2"/>
        <v>1</v>
      </c>
    </row>
    <row r="22" spans="1:15" ht="12.6" customHeight="1">
      <c r="A22" s="37" t="s">
        <v>77</v>
      </c>
      <c r="B22" s="37" t="str">
        <f>enrol_by_year!B17</f>
        <v>Total</v>
      </c>
      <c r="C22" s="38">
        <f>enrol_by_year!D17</f>
        <v>133257</v>
      </c>
      <c r="D22" s="38">
        <f>enrol_by_year!E17</f>
        <v>141031</v>
      </c>
      <c r="E22" s="38">
        <f>enrol_by_year!F17</f>
        <v>143189</v>
      </c>
      <c r="F22" s="38">
        <f>enrol_by_year!G17</f>
        <v>147262</v>
      </c>
      <c r="G22" s="38">
        <f>enrol_by_year!H17</f>
        <v>149396</v>
      </c>
      <c r="H22" s="38">
        <f>enrol_by_year!I17</f>
        <v>153125</v>
      </c>
      <c r="I22" s="38">
        <f>enrol_by_year!J17</f>
        <v>156576</v>
      </c>
      <c r="J22" s="34">
        <f>enrol_by_year!K17</f>
        <v>2.7241430702417135E-2</v>
      </c>
      <c r="K22" s="34">
        <f t="shared" si="0"/>
        <v>2.2537142857142856E-2</v>
      </c>
      <c r="N22" t="b">
        <f t="shared" si="1"/>
        <v>1</v>
      </c>
      <c r="O22" t="b">
        <f t="shared" si="2"/>
        <v>1</v>
      </c>
    </row>
    <row r="23" spans="1:15" ht="11.1" customHeight="1">
      <c r="A23" s="31"/>
      <c r="B23" s="31" t="str">
        <f>enrol_by_year!B18</f>
        <v>Female</v>
      </c>
      <c r="C23" s="39">
        <f>enrol_by_year!D18</f>
        <v>71004</v>
      </c>
      <c r="D23" s="39">
        <f>enrol_by_year!E18</f>
        <v>74779</v>
      </c>
      <c r="E23" s="39">
        <f>enrol_by_year!F18</f>
        <v>75528</v>
      </c>
      <c r="F23" s="39">
        <f>enrol_by_year!G18</f>
        <v>77416</v>
      </c>
      <c r="G23" s="39">
        <f>enrol_by_year!H18</f>
        <v>78255</v>
      </c>
      <c r="H23" s="39">
        <f>enrol_by_year!I18</f>
        <v>80070</v>
      </c>
      <c r="I23" s="39">
        <f>enrol_by_year!J18</f>
        <v>81031</v>
      </c>
      <c r="J23" s="34">
        <f>enrol_by_year!K18</f>
        <v>2.2260069628911916E-2</v>
      </c>
      <c r="K23" s="34">
        <f t="shared" si="0"/>
        <v>1.2001998251529911E-2</v>
      </c>
      <c r="N23" t="b">
        <f t="shared" si="1"/>
        <v>1</v>
      </c>
      <c r="O23" t="b">
        <f t="shared" si="2"/>
        <v>1</v>
      </c>
    </row>
    <row r="24" spans="1:15" ht="12.6" customHeight="1">
      <c r="A24" s="40"/>
      <c r="B24" s="40" t="str">
        <f>enrol_by_year!B19</f>
        <v>Male</v>
      </c>
      <c r="C24" s="41">
        <f>enrol_by_year!D19</f>
        <v>62253</v>
      </c>
      <c r="D24" s="41">
        <f>enrol_by_year!E19</f>
        <v>66252</v>
      </c>
      <c r="E24" s="41">
        <f>enrol_by_year!F19</f>
        <v>67661</v>
      </c>
      <c r="F24" s="41">
        <f>enrol_by_year!G19</f>
        <v>69846</v>
      </c>
      <c r="G24" s="41">
        <f>enrol_by_year!H19</f>
        <v>71141</v>
      </c>
      <c r="H24" s="41">
        <f>enrol_by_year!I19</f>
        <v>73055</v>
      </c>
      <c r="I24" s="41">
        <f>enrol_by_year!J19</f>
        <v>75545</v>
      </c>
      <c r="J24" s="34">
        <f>enrol_by_year!K19</f>
        <v>3.2779415629339725E-2</v>
      </c>
      <c r="K24" s="34">
        <f t="shared" si="0"/>
        <v>3.408390938334132E-2</v>
      </c>
      <c r="N24" t="b">
        <f t="shared" si="1"/>
        <v>1</v>
      </c>
      <c r="O24" t="b">
        <f t="shared" si="2"/>
        <v>1</v>
      </c>
    </row>
    <row r="25" spans="1:15" ht="12.6" customHeight="1">
      <c r="A25" s="37" t="s">
        <v>78</v>
      </c>
      <c r="B25" s="37" t="str">
        <f>enrol_by_year!B20</f>
        <v>Total</v>
      </c>
      <c r="C25" s="38">
        <f>enrol_by_year!D20</f>
        <v>41003</v>
      </c>
      <c r="D25" s="38">
        <f>enrol_by_year!E20</f>
        <v>40376</v>
      </c>
      <c r="E25" s="38">
        <f>enrol_by_year!F20</f>
        <v>39756</v>
      </c>
      <c r="F25" s="38">
        <f>enrol_by_year!G20</f>
        <v>39932</v>
      </c>
      <c r="G25" s="38">
        <f>enrol_by_year!H20</f>
        <v>40252</v>
      </c>
      <c r="H25" s="38">
        <f>enrol_by_year!I20</f>
        <v>42601</v>
      </c>
      <c r="I25" s="38">
        <f>enrol_by_year!J20</f>
        <v>44119</v>
      </c>
      <c r="J25" s="34">
        <f>enrol_by_year!K20</f>
        <v>1.2282365242434423E-2</v>
      </c>
      <c r="K25" s="34">
        <f t="shared" si="0"/>
        <v>3.5632966362291962E-2</v>
      </c>
      <c r="N25" t="b">
        <f t="shared" si="1"/>
        <v>1</v>
      </c>
      <c r="O25" t="b">
        <f t="shared" si="2"/>
        <v>1</v>
      </c>
    </row>
    <row r="26" spans="1:15" ht="11.1" customHeight="1">
      <c r="A26" s="31"/>
      <c r="B26" s="31" t="str">
        <f>enrol_by_year!B21</f>
        <v>Female</v>
      </c>
      <c r="C26" s="39">
        <f>enrol_by_year!D21</f>
        <v>22151</v>
      </c>
      <c r="D26" s="39">
        <f>enrol_by_year!E21</f>
        <v>21792</v>
      </c>
      <c r="E26" s="39">
        <f>enrol_by_year!F21</f>
        <v>21332</v>
      </c>
      <c r="F26" s="39">
        <f>enrol_by_year!G21</f>
        <v>21170</v>
      </c>
      <c r="G26" s="39">
        <f>enrol_by_year!H21</f>
        <v>21517</v>
      </c>
      <c r="H26" s="39">
        <f>enrol_by_year!I21</f>
        <v>22956</v>
      </c>
      <c r="I26" s="39">
        <f>enrol_by_year!J21</f>
        <v>23889</v>
      </c>
      <c r="J26" s="34">
        <f>enrol_by_year!K21</f>
        <v>1.2668821406183417E-2</v>
      </c>
      <c r="K26" s="34">
        <f t="shared" si="0"/>
        <v>4.0642969158389962E-2</v>
      </c>
      <c r="N26" t="b">
        <f t="shared" si="1"/>
        <v>1</v>
      </c>
      <c r="O26" t="b">
        <f t="shared" si="2"/>
        <v>1</v>
      </c>
    </row>
    <row r="27" spans="1:15" ht="12.6" customHeight="1">
      <c r="A27" s="40"/>
      <c r="B27" s="40" t="str">
        <f>enrol_by_year!B22</f>
        <v>Male</v>
      </c>
      <c r="C27" s="41">
        <f>enrol_by_year!D22</f>
        <v>18852</v>
      </c>
      <c r="D27" s="41">
        <f>enrol_by_year!E22</f>
        <v>18584</v>
      </c>
      <c r="E27" s="41">
        <f>enrol_by_year!F22</f>
        <v>18424</v>
      </c>
      <c r="F27" s="41">
        <f>enrol_by_year!G22</f>
        <v>18762</v>
      </c>
      <c r="G27" s="41">
        <f>enrol_by_year!H22</f>
        <v>18735</v>
      </c>
      <c r="H27" s="41">
        <f>enrol_by_year!I22</f>
        <v>19645</v>
      </c>
      <c r="I27" s="41">
        <f>enrol_by_year!J22</f>
        <v>20230</v>
      </c>
      <c r="J27" s="34">
        <f>enrol_by_year!K22</f>
        <v>1.1827336652844078E-2</v>
      </c>
      <c r="K27" s="34">
        <f t="shared" si="0"/>
        <v>2.9778569610587936E-2</v>
      </c>
      <c r="N27" t="b">
        <f t="shared" si="1"/>
        <v>1</v>
      </c>
      <c r="O27" t="b">
        <f t="shared" si="2"/>
        <v>1</v>
      </c>
    </row>
    <row r="28" spans="1:15" ht="6.6" customHeight="1">
      <c r="A28" s="60" t="s">
        <v>9</v>
      </c>
      <c r="B28" s="60"/>
      <c r="C28" s="60"/>
      <c r="D28" s="60"/>
      <c r="E28" s="60"/>
      <c r="F28" s="60"/>
      <c r="G28" s="60"/>
      <c r="H28" s="60"/>
      <c r="I28" s="60"/>
      <c r="J28" s="60"/>
      <c r="K28" s="60"/>
    </row>
    <row r="29" spans="1:15" ht="12.6" customHeight="1">
      <c r="A29" s="37" t="s">
        <v>10</v>
      </c>
      <c r="B29" s="37" t="str">
        <f>enrol_by_year!B23</f>
        <v>Total</v>
      </c>
      <c r="C29" s="38">
        <f>enrol_by_year!D23</f>
        <v>10561</v>
      </c>
      <c r="D29" s="38">
        <f>enrol_by_year!E23</f>
        <v>15416</v>
      </c>
      <c r="E29" s="38">
        <f>enrol_by_year!F23</f>
        <v>19428</v>
      </c>
      <c r="F29" s="38">
        <f>enrol_by_year!G23</f>
        <v>1608</v>
      </c>
      <c r="G29" s="38">
        <f>enrol_by_year!H23</f>
        <v>1937</v>
      </c>
      <c r="H29" s="38">
        <f>enrol_by_year!I23</f>
        <v>3390</v>
      </c>
      <c r="I29" s="38">
        <f>enrol_by_year!J23</f>
        <v>1820</v>
      </c>
      <c r="J29" s="34">
        <f>enrol_by_year!K23</f>
        <v>-0.25401907211720021</v>
      </c>
      <c r="K29" s="42">
        <f>enrol_by_year!L23</f>
        <v>-0.46312684365781709</v>
      </c>
      <c r="N29" t="b">
        <f t="shared" si="1"/>
        <v>1</v>
      </c>
      <c r="O29" t="b">
        <f t="shared" si="2"/>
        <v>1</v>
      </c>
    </row>
    <row r="30" spans="1:15" ht="11.1" customHeight="1">
      <c r="A30" s="31"/>
      <c r="B30" s="31" t="str">
        <f>enrol_by_year!B24</f>
        <v>Female</v>
      </c>
      <c r="C30" s="39">
        <f>enrol_by_year!D24</f>
        <v>5145</v>
      </c>
      <c r="D30" s="39">
        <f>enrol_by_year!E24</f>
        <v>7626</v>
      </c>
      <c r="E30" s="39">
        <f>enrol_by_year!F24</f>
        <v>9583</v>
      </c>
      <c r="F30" s="39">
        <f>enrol_by_year!G24</f>
        <v>625</v>
      </c>
      <c r="G30" s="39">
        <f>enrol_by_year!H24</f>
        <v>811</v>
      </c>
      <c r="H30" s="39">
        <f>enrol_by_year!I24</f>
        <v>1511</v>
      </c>
      <c r="I30" s="39">
        <f>enrol_by_year!J24</f>
        <v>677</v>
      </c>
      <c r="J30" s="34">
        <f>enrol_by_year!K24</f>
        <v>-0.28681771298128966</v>
      </c>
      <c r="K30" s="43">
        <f>enrol_by_year!L24</f>
        <v>-0.55195234943745863</v>
      </c>
      <c r="N30" t="b">
        <f t="shared" si="1"/>
        <v>1</v>
      </c>
      <c r="O30" t="b">
        <f t="shared" si="2"/>
        <v>1</v>
      </c>
    </row>
    <row r="31" spans="1:15" ht="12.6" customHeight="1">
      <c r="A31" s="40"/>
      <c r="B31" s="40" t="str">
        <f>enrol_by_year!B25</f>
        <v>Male</v>
      </c>
      <c r="C31" s="41">
        <f>enrol_by_year!D25</f>
        <v>5416</v>
      </c>
      <c r="D31" s="41">
        <f>enrol_by_year!E25</f>
        <v>7790</v>
      </c>
      <c r="E31" s="41">
        <f>enrol_by_year!F25</f>
        <v>9845</v>
      </c>
      <c r="F31" s="41">
        <f>enrol_by_year!G25</f>
        <v>983</v>
      </c>
      <c r="G31" s="41">
        <f>enrol_by_year!H25</f>
        <v>1126</v>
      </c>
      <c r="H31" s="41">
        <f>enrol_by_year!I25</f>
        <v>1879</v>
      </c>
      <c r="I31" s="41">
        <f>enrol_by_year!J25</f>
        <v>1143</v>
      </c>
      <c r="J31" s="34">
        <f>enrol_by_year!K25</f>
        <v>-0.22839577716232295</v>
      </c>
      <c r="K31" s="44">
        <f>enrol_by_year!L25</f>
        <v>-0.39169771154869609</v>
      </c>
      <c r="N31" t="b">
        <f t="shared" si="1"/>
        <v>1</v>
      </c>
      <c r="O31" t="b">
        <f t="shared" si="2"/>
        <v>1</v>
      </c>
    </row>
    <row r="32" spans="1:15" ht="3" customHeight="1">
      <c r="A32" s="2"/>
      <c r="B32" s="2"/>
      <c r="C32" s="2"/>
      <c r="D32" s="2"/>
      <c r="E32" s="2"/>
      <c r="F32" s="2"/>
      <c r="G32" s="2"/>
      <c r="H32" s="2"/>
      <c r="I32" s="2"/>
      <c r="J32" s="2"/>
      <c r="K32" s="2"/>
    </row>
    <row r="33" spans="1:13" ht="6" customHeight="1"/>
    <row r="34" spans="1:13" ht="130.5" customHeight="1"/>
    <row r="35" spans="1:13" ht="31.5" customHeight="1">
      <c r="A35" s="5">
        <v>44</v>
      </c>
      <c r="B35" s="4"/>
      <c r="C35" s="4"/>
      <c r="D35" s="4"/>
      <c r="E35" s="4"/>
      <c r="F35" s="4"/>
      <c r="G35" s="4"/>
      <c r="H35" s="4"/>
      <c r="I35" s="4"/>
      <c r="J35" s="4"/>
      <c r="K35" s="4"/>
      <c r="L35" s="4"/>
      <c r="M35" s="9" t="s">
        <v>84</v>
      </c>
    </row>
    <row r="36" spans="1:13">
      <c r="A36" t="s">
        <v>21</v>
      </c>
      <c r="C36" s="7" t="str">
        <f>C4</f>
        <v>2010</v>
      </c>
      <c r="D36" s="50" t="str">
        <f t="shared" ref="D36:I36" si="3">D4</f>
        <v>2011</v>
      </c>
      <c r="E36" s="50" t="str">
        <f t="shared" si="3"/>
        <v>2012</v>
      </c>
      <c r="F36" s="50" t="str">
        <f t="shared" si="3"/>
        <v>2013</v>
      </c>
      <c r="G36" s="50" t="str">
        <f t="shared" si="3"/>
        <v>2014</v>
      </c>
      <c r="H36" s="50" t="str">
        <f t="shared" si="3"/>
        <v>2015</v>
      </c>
      <c r="I36" s="50" t="str">
        <f t="shared" si="3"/>
        <v>2016</v>
      </c>
      <c r="J36" s="50"/>
    </row>
    <row r="37" spans="1:13">
      <c r="A37" t="s">
        <v>2</v>
      </c>
      <c r="C37" t="b">
        <f t="shared" ref="C37:I37" si="4">C5=C6+C7</f>
        <v>1</v>
      </c>
      <c r="D37" t="b">
        <f t="shared" si="4"/>
        <v>1</v>
      </c>
      <c r="E37" t="b">
        <f t="shared" si="4"/>
        <v>1</v>
      </c>
      <c r="F37" t="b">
        <f t="shared" si="4"/>
        <v>1</v>
      </c>
      <c r="G37" t="b">
        <f t="shared" si="4"/>
        <v>1</v>
      </c>
      <c r="H37" t="b">
        <f t="shared" si="4"/>
        <v>1</v>
      </c>
      <c r="I37" t="b">
        <f t="shared" si="4"/>
        <v>1</v>
      </c>
      <c r="J37" s="47"/>
    </row>
    <row r="38" spans="1:13">
      <c r="A38" t="s">
        <v>22</v>
      </c>
      <c r="C38" t="b">
        <f t="shared" ref="C38:I38" si="5">C9=C10+C11</f>
        <v>1</v>
      </c>
      <c r="D38" t="b">
        <f t="shared" si="5"/>
        <v>1</v>
      </c>
      <c r="E38" t="b">
        <f t="shared" si="5"/>
        <v>1</v>
      </c>
      <c r="F38" t="b">
        <f t="shared" si="5"/>
        <v>1</v>
      </c>
      <c r="G38" t="b">
        <f t="shared" si="5"/>
        <v>1</v>
      </c>
      <c r="H38" t="b">
        <f t="shared" si="5"/>
        <v>1</v>
      </c>
      <c r="I38" t="b">
        <f t="shared" si="5"/>
        <v>1</v>
      </c>
      <c r="J38" s="47"/>
    </row>
    <row r="39" spans="1:13">
      <c r="A39" t="s">
        <v>4</v>
      </c>
      <c r="C39" t="b">
        <f t="shared" ref="C39:I39" si="6">C12=C13+C14</f>
        <v>1</v>
      </c>
      <c r="D39" t="b">
        <f t="shared" si="6"/>
        <v>1</v>
      </c>
      <c r="E39" t="b">
        <f t="shared" si="6"/>
        <v>1</v>
      </c>
      <c r="F39" t="b">
        <f t="shared" si="6"/>
        <v>1</v>
      </c>
      <c r="G39" t="b">
        <f t="shared" si="6"/>
        <v>1</v>
      </c>
      <c r="H39" t="b">
        <f t="shared" si="6"/>
        <v>1</v>
      </c>
      <c r="I39" t="b">
        <f t="shared" si="6"/>
        <v>1</v>
      </c>
      <c r="J39" s="47"/>
    </row>
    <row r="40" spans="1:13">
      <c r="A40" t="s">
        <v>5</v>
      </c>
      <c r="C40" t="b">
        <f t="shared" ref="C40:I40" si="7">C15=C16+C17</f>
        <v>1</v>
      </c>
      <c r="D40" t="b">
        <f t="shared" si="7"/>
        <v>1</v>
      </c>
      <c r="E40" t="b">
        <f t="shared" si="7"/>
        <v>1</v>
      </c>
      <c r="F40" t="b">
        <f t="shared" si="7"/>
        <v>1</v>
      </c>
      <c r="G40" t="b">
        <f t="shared" si="7"/>
        <v>1</v>
      </c>
      <c r="H40" t="b">
        <f t="shared" si="7"/>
        <v>1</v>
      </c>
      <c r="I40" t="b">
        <f t="shared" si="7"/>
        <v>1</v>
      </c>
      <c r="J40" s="47"/>
    </row>
    <row r="41" spans="1:13">
      <c r="A41" t="s">
        <v>6</v>
      </c>
      <c r="C41" t="b">
        <f t="shared" ref="C41:I41" si="8">C19=C20+C21</f>
        <v>1</v>
      </c>
      <c r="D41" t="b">
        <f t="shared" si="8"/>
        <v>1</v>
      </c>
      <c r="E41" t="b">
        <f t="shared" si="8"/>
        <v>1</v>
      </c>
      <c r="F41" t="b">
        <f t="shared" si="8"/>
        <v>1</v>
      </c>
      <c r="G41" t="b">
        <f t="shared" si="8"/>
        <v>1</v>
      </c>
      <c r="H41" t="b">
        <f t="shared" si="8"/>
        <v>1</v>
      </c>
      <c r="I41" t="b">
        <f t="shared" si="8"/>
        <v>1</v>
      </c>
      <c r="J41" s="47"/>
    </row>
    <row r="42" spans="1:13">
      <c r="A42" t="s">
        <v>7</v>
      </c>
      <c r="C42" t="b">
        <f t="shared" ref="C42:I42" si="9">C22=C23+C24</f>
        <v>1</v>
      </c>
      <c r="D42" t="b">
        <f t="shared" si="9"/>
        <v>1</v>
      </c>
      <c r="E42" t="b">
        <f t="shared" si="9"/>
        <v>1</v>
      </c>
      <c r="F42" t="b">
        <f t="shared" si="9"/>
        <v>1</v>
      </c>
      <c r="G42" t="b">
        <f t="shared" si="9"/>
        <v>1</v>
      </c>
      <c r="H42" t="b">
        <f t="shared" si="9"/>
        <v>1</v>
      </c>
      <c r="I42" t="b">
        <f t="shared" si="9"/>
        <v>1</v>
      </c>
      <c r="J42" s="47"/>
    </row>
    <row r="43" spans="1:13">
      <c r="A43" t="s">
        <v>8</v>
      </c>
      <c r="C43" t="b">
        <f t="shared" ref="C43:I43" si="10">C25=C26+C27</f>
        <v>1</v>
      </c>
      <c r="D43" t="b">
        <f t="shared" si="10"/>
        <v>1</v>
      </c>
      <c r="E43" t="b">
        <f t="shared" si="10"/>
        <v>1</v>
      </c>
      <c r="F43" t="b">
        <f t="shared" si="10"/>
        <v>1</v>
      </c>
      <c r="G43" t="b">
        <f t="shared" si="10"/>
        <v>1</v>
      </c>
      <c r="H43" t="b">
        <f t="shared" si="10"/>
        <v>1</v>
      </c>
      <c r="I43" t="b">
        <f t="shared" si="10"/>
        <v>1</v>
      </c>
      <c r="J43" s="47"/>
    </row>
    <row r="44" spans="1:13">
      <c r="A44" t="s">
        <v>9</v>
      </c>
      <c r="C44" t="b">
        <f t="shared" ref="C44:I44" si="11">C29=C30+C31</f>
        <v>1</v>
      </c>
      <c r="D44" t="b">
        <f t="shared" si="11"/>
        <v>1</v>
      </c>
      <c r="E44" t="b">
        <f t="shared" si="11"/>
        <v>1</v>
      </c>
      <c r="F44" t="b">
        <f t="shared" si="11"/>
        <v>1</v>
      </c>
      <c r="G44" t="b">
        <f t="shared" si="11"/>
        <v>1</v>
      </c>
      <c r="H44" t="b">
        <f t="shared" si="11"/>
        <v>1</v>
      </c>
      <c r="I44" t="b">
        <f t="shared" si="11"/>
        <v>1</v>
      </c>
      <c r="J44" s="47"/>
    </row>
    <row r="45" spans="1:13">
      <c r="A45" t="s">
        <v>23</v>
      </c>
      <c r="C45" t="b">
        <f t="shared" ref="C45:I47" si="12">C5=C9+C19+C29</f>
        <v>1</v>
      </c>
      <c r="D45" t="b">
        <f t="shared" si="12"/>
        <v>1</v>
      </c>
      <c r="E45" t="b">
        <f t="shared" si="12"/>
        <v>1</v>
      </c>
      <c r="F45" t="b">
        <f t="shared" si="12"/>
        <v>1</v>
      </c>
      <c r="G45" t="b">
        <f t="shared" si="12"/>
        <v>1</v>
      </c>
      <c r="H45" t="b">
        <f t="shared" si="12"/>
        <v>1</v>
      </c>
      <c r="I45" t="b">
        <f t="shared" si="12"/>
        <v>1</v>
      </c>
      <c r="J45" s="47"/>
    </row>
    <row r="46" spans="1:13">
      <c r="C46" t="b">
        <f t="shared" si="12"/>
        <v>1</v>
      </c>
      <c r="D46" t="b">
        <f t="shared" si="12"/>
        <v>1</v>
      </c>
      <c r="E46" t="b">
        <f t="shared" si="12"/>
        <v>1</v>
      </c>
      <c r="F46" t="b">
        <f t="shared" si="12"/>
        <v>1</v>
      </c>
      <c r="G46" t="b">
        <f t="shared" si="12"/>
        <v>1</v>
      </c>
      <c r="H46" t="b">
        <f t="shared" si="12"/>
        <v>1</v>
      </c>
      <c r="I46" t="b">
        <f t="shared" si="12"/>
        <v>1</v>
      </c>
      <c r="J46" s="47"/>
    </row>
    <row r="47" spans="1:13">
      <c r="C47" t="b">
        <f t="shared" si="12"/>
        <v>1</v>
      </c>
      <c r="D47" t="b">
        <f t="shared" si="12"/>
        <v>1</v>
      </c>
      <c r="E47" t="b">
        <f t="shared" si="12"/>
        <v>1</v>
      </c>
      <c r="F47" t="b">
        <f t="shared" si="12"/>
        <v>1</v>
      </c>
      <c r="G47" t="b">
        <f t="shared" si="12"/>
        <v>1</v>
      </c>
      <c r="H47" t="b">
        <f t="shared" si="12"/>
        <v>1</v>
      </c>
      <c r="I47" t="b">
        <f t="shared" si="12"/>
        <v>1</v>
      </c>
      <c r="J47" s="47"/>
    </row>
    <row r="48" spans="1:13">
      <c r="A48" t="s">
        <v>25</v>
      </c>
      <c r="C48" t="b">
        <f t="shared" ref="C48:I50" si="13">C9=C12+C15</f>
        <v>1</v>
      </c>
      <c r="D48" t="b">
        <f t="shared" si="13"/>
        <v>1</v>
      </c>
      <c r="E48" t="b">
        <f t="shared" si="13"/>
        <v>1</v>
      </c>
      <c r="F48" t="b">
        <f t="shared" si="13"/>
        <v>1</v>
      </c>
      <c r="G48" t="b">
        <f t="shared" si="13"/>
        <v>1</v>
      </c>
      <c r="H48" t="b">
        <f t="shared" si="13"/>
        <v>1</v>
      </c>
      <c r="I48" t="b">
        <f t="shared" si="13"/>
        <v>1</v>
      </c>
      <c r="J48" s="47"/>
    </row>
    <row r="49" spans="1:10">
      <c r="C49" t="b">
        <f t="shared" si="13"/>
        <v>1</v>
      </c>
      <c r="D49" t="b">
        <f t="shared" si="13"/>
        <v>1</v>
      </c>
      <c r="E49" t="b">
        <f t="shared" si="13"/>
        <v>1</v>
      </c>
      <c r="F49" t="b">
        <f t="shared" si="13"/>
        <v>1</v>
      </c>
      <c r="G49" t="b">
        <f t="shared" si="13"/>
        <v>1</v>
      </c>
      <c r="H49" t="b">
        <f t="shared" si="13"/>
        <v>1</v>
      </c>
      <c r="I49" t="b">
        <f t="shared" si="13"/>
        <v>1</v>
      </c>
      <c r="J49" s="47"/>
    </row>
    <row r="50" spans="1:10">
      <c r="C50" t="b">
        <f t="shared" si="13"/>
        <v>1</v>
      </c>
      <c r="D50" t="b">
        <f t="shared" si="13"/>
        <v>1</v>
      </c>
      <c r="E50" t="b">
        <f t="shared" si="13"/>
        <v>1</v>
      </c>
      <c r="F50" t="b">
        <f t="shared" si="13"/>
        <v>1</v>
      </c>
      <c r="G50" t="b">
        <f t="shared" si="13"/>
        <v>1</v>
      </c>
      <c r="H50" t="b">
        <f t="shared" si="13"/>
        <v>1</v>
      </c>
      <c r="I50" t="b">
        <f t="shared" si="13"/>
        <v>1</v>
      </c>
      <c r="J50" s="47"/>
    </row>
    <row r="51" spans="1:10">
      <c r="A51" t="s">
        <v>24</v>
      </c>
      <c r="C51" t="b">
        <f t="shared" ref="C51:I53" si="14">C19=C22+C25</f>
        <v>1</v>
      </c>
      <c r="D51" t="b">
        <f t="shared" si="14"/>
        <v>1</v>
      </c>
      <c r="E51" t="b">
        <f t="shared" si="14"/>
        <v>1</v>
      </c>
      <c r="F51" t="b">
        <f t="shared" si="14"/>
        <v>1</v>
      </c>
      <c r="G51" t="b">
        <f t="shared" si="14"/>
        <v>1</v>
      </c>
      <c r="H51" t="b">
        <f t="shared" si="14"/>
        <v>1</v>
      </c>
      <c r="I51" t="b">
        <f t="shared" si="14"/>
        <v>1</v>
      </c>
      <c r="J51" s="47"/>
    </row>
    <row r="52" spans="1:10">
      <c r="C52" t="b">
        <f t="shared" si="14"/>
        <v>1</v>
      </c>
      <c r="D52" t="b">
        <f t="shared" si="14"/>
        <v>1</v>
      </c>
      <c r="E52" t="b">
        <f t="shared" si="14"/>
        <v>1</v>
      </c>
      <c r="F52" t="b">
        <f t="shared" si="14"/>
        <v>1</v>
      </c>
      <c r="G52" t="b">
        <f t="shared" si="14"/>
        <v>1</v>
      </c>
      <c r="H52" t="b">
        <f t="shared" si="14"/>
        <v>1</v>
      </c>
      <c r="I52" t="b">
        <f t="shared" si="14"/>
        <v>1</v>
      </c>
      <c r="J52" s="47"/>
    </row>
    <row r="53" spans="1:10">
      <c r="C53" t="b">
        <f t="shared" si="14"/>
        <v>1</v>
      </c>
      <c r="D53" t="b">
        <f t="shared" si="14"/>
        <v>1</v>
      </c>
      <c r="E53" t="b">
        <f t="shared" si="14"/>
        <v>1</v>
      </c>
      <c r="F53" t="b">
        <f t="shared" si="14"/>
        <v>1</v>
      </c>
      <c r="G53" t="b">
        <f t="shared" si="14"/>
        <v>1</v>
      </c>
      <c r="H53" t="b">
        <f t="shared" si="14"/>
        <v>1</v>
      </c>
      <c r="I53" t="b">
        <f t="shared" si="14"/>
        <v>1</v>
      </c>
      <c r="J53" s="47"/>
    </row>
  </sheetData>
  <mergeCells count="6">
    <mergeCell ref="A28:K28"/>
    <mergeCell ref="J3:J4"/>
    <mergeCell ref="K3:K4"/>
    <mergeCell ref="C3:I3"/>
    <mergeCell ref="A18:K18"/>
    <mergeCell ref="A8:K8"/>
  </mergeCells>
  <phoneticPr fontId="0" type="noConversion"/>
  <pageMargins left="0.71" right="0.47244094488188981" top="0.59" bottom="0.31496062992125984" header="0.67" footer="0.31496062992125984"/>
  <pageSetup paperSize="9" scale="83"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E30"/>
  <sheetViews>
    <sheetView topLeftCell="A7" workbookViewId="0">
      <selection activeCell="D20" sqref="D20"/>
    </sheetView>
  </sheetViews>
  <sheetFormatPr defaultRowHeight="12.75"/>
  <cols>
    <col min="1" max="1" width="11.42578125" bestFit="1" customWidth="1"/>
    <col min="2" max="2" width="20.85546875" bestFit="1" customWidth="1"/>
    <col min="3" max="3" width="7" bestFit="1" customWidth="1"/>
    <col min="4" max="4" width="7.140625" bestFit="1" customWidth="1"/>
    <col min="5" max="5" width="7" bestFit="1" customWidth="1"/>
    <col min="6" max="13" width="6" bestFit="1" customWidth="1"/>
    <col min="14" max="14" width="5" bestFit="1" customWidth="1"/>
    <col min="15" max="26" width="4" bestFit="1" customWidth="1"/>
    <col min="27" max="27" width="11.42578125" bestFit="1" customWidth="1"/>
  </cols>
  <sheetData>
    <row r="3" spans="1:5">
      <c r="A3" s="14"/>
      <c r="B3" s="14"/>
      <c r="C3" s="14"/>
      <c r="D3" s="14"/>
      <c r="E3" s="14"/>
    </row>
    <row r="4" spans="1:5">
      <c r="A4" s="14"/>
      <c r="B4" s="14"/>
      <c r="C4" s="14" t="s">
        <v>27</v>
      </c>
      <c r="D4" s="14" t="s">
        <v>26</v>
      </c>
      <c r="E4" s="14" t="s">
        <v>72</v>
      </c>
    </row>
    <row r="5" spans="1:5">
      <c r="A5" s="14">
        <v>100</v>
      </c>
      <c r="B5" s="14" t="s">
        <v>36</v>
      </c>
      <c r="C5" s="15">
        <v>16115</v>
      </c>
      <c r="D5" s="15">
        <v>16617</v>
      </c>
      <c r="E5" s="15">
        <v>32732</v>
      </c>
    </row>
    <row r="6" spans="1:5">
      <c r="A6" s="14">
        <v>201</v>
      </c>
      <c r="B6" s="14" t="s">
        <v>37</v>
      </c>
      <c r="C6" s="15">
        <v>40420</v>
      </c>
      <c r="D6" s="15">
        <v>37700</v>
      </c>
      <c r="E6" s="15">
        <v>78120</v>
      </c>
    </row>
    <row r="7" spans="1:5">
      <c r="A7" s="14">
        <v>202</v>
      </c>
      <c r="B7" s="14" t="s">
        <v>38</v>
      </c>
      <c r="C7" s="15">
        <v>34585</v>
      </c>
      <c r="D7" s="15">
        <v>33356</v>
      </c>
      <c r="E7" s="15">
        <v>67941</v>
      </c>
    </row>
    <row r="8" spans="1:5">
      <c r="A8" s="14">
        <v>203</v>
      </c>
      <c r="B8" s="14" t="s">
        <v>39</v>
      </c>
      <c r="C8" s="15">
        <v>32542</v>
      </c>
      <c r="D8" s="15">
        <v>31615</v>
      </c>
      <c r="E8" s="15">
        <v>64157</v>
      </c>
    </row>
    <row r="9" spans="1:5">
      <c r="A9" s="14">
        <v>204</v>
      </c>
      <c r="B9" s="14" t="s">
        <v>40</v>
      </c>
      <c r="C9" s="15">
        <v>31532</v>
      </c>
      <c r="D9" s="15">
        <v>29852</v>
      </c>
      <c r="E9" s="15">
        <v>61384</v>
      </c>
    </row>
    <row r="10" spans="1:5">
      <c r="A10" s="14">
        <v>205</v>
      </c>
      <c r="B10" s="14" t="s">
        <v>41</v>
      </c>
      <c r="C10" s="15">
        <v>33372</v>
      </c>
      <c r="D10" s="15">
        <v>31152</v>
      </c>
      <c r="E10" s="15">
        <v>64524</v>
      </c>
    </row>
    <row r="11" spans="1:5">
      <c r="A11" s="14">
        <v>206</v>
      </c>
      <c r="B11" s="14" t="s">
        <v>42</v>
      </c>
      <c r="C11" s="15">
        <v>27805</v>
      </c>
      <c r="D11" s="15">
        <v>27723</v>
      </c>
      <c r="E11" s="15">
        <v>55528</v>
      </c>
    </row>
    <row r="12" spans="1:5">
      <c r="A12" s="14">
        <v>207</v>
      </c>
      <c r="B12" s="14" t="s">
        <v>43</v>
      </c>
      <c r="C12" s="15">
        <v>25342</v>
      </c>
      <c r="D12" s="15">
        <v>25733</v>
      </c>
      <c r="E12" s="15">
        <v>51075</v>
      </c>
    </row>
    <row r="13" spans="1:5">
      <c r="A13" s="14">
        <v>208</v>
      </c>
      <c r="B13" s="14" t="s">
        <v>44</v>
      </c>
      <c r="C13" s="15">
        <v>31756</v>
      </c>
      <c r="D13" s="15">
        <v>32825</v>
      </c>
      <c r="E13" s="15">
        <v>64581</v>
      </c>
    </row>
    <row r="14" spans="1:5">
      <c r="A14" s="14">
        <v>209</v>
      </c>
      <c r="B14" s="14" t="s">
        <v>45</v>
      </c>
      <c r="C14" s="15">
        <v>23793</v>
      </c>
      <c r="D14" s="15">
        <v>26541</v>
      </c>
      <c r="E14" s="15">
        <v>50334</v>
      </c>
    </row>
    <row r="15" spans="1:5">
      <c r="A15" s="14">
        <v>210</v>
      </c>
      <c r="B15" s="14" t="s">
        <v>28</v>
      </c>
      <c r="C15" s="15">
        <v>17506</v>
      </c>
      <c r="D15" s="15">
        <v>20704</v>
      </c>
      <c r="E15" s="15">
        <v>38210</v>
      </c>
    </row>
    <row r="16" spans="1:5">
      <c r="A16" s="14">
        <v>211</v>
      </c>
      <c r="B16" s="14" t="s">
        <v>29</v>
      </c>
      <c r="C16" s="15">
        <v>10275</v>
      </c>
      <c r="D16" s="15">
        <v>12109</v>
      </c>
      <c r="E16" s="15">
        <v>22384</v>
      </c>
    </row>
    <row r="17" spans="1:5">
      <c r="A17" s="14">
        <v>212</v>
      </c>
      <c r="B17" s="14" t="s">
        <v>30</v>
      </c>
      <c r="C17" s="15">
        <v>9367</v>
      </c>
      <c r="D17" s="15">
        <v>10831</v>
      </c>
      <c r="E17" s="15">
        <v>20198</v>
      </c>
    </row>
    <row r="18" spans="1:5">
      <c r="A18" s="14">
        <v>213</v>
      </c>
      <c r="B18" s="14" t="s">
        <v>61</v>
      </c>
      <c r="C18" s="15">
        <v>3</v>
      </c>
      <c r="D18" s="15">
        <v>16</v>
      </c>
      <c r="E18" s="15">
        <v>19</v>
      </c>
    </row>
    <row r="19" spans="1:5">
      <c r="A19" s="14">
        <v>321</v>
      </c>
      <c r="B19" s="14" t="s">
        <v>62</v>
      </c>
      <c r="C19" s="15">
        <v>32</v>
      </c>
      <c r="D19" s="15">
        <v>26</v>
      </c>
      <c r="E19" s="15">
        <v>58</v>
      </c>
    </row>
    <row r="20" spans="1:5">
      <c r="A20" s="14">
        <v>322</v>
      </c>
      <c r="B20" s="14" t="s">
        <v>55</v>
      </c>
      <c r="C20" s="15">
        <v>35</v>
      </c>
      <c r="D20" s="15">
        <v>26</v>
      </c>
      <c r="E20" s="15">
        <v>61</v>
      </c>
    </row>
    <row r="21" spans="1:5">
      <c r="A21" s="14">
        <v>401</v>
      </c>
      <c r="B21" s="14" t="s">
        <v>46</v>
      </c>
      <c r="C21" s="15">
        <v>679</v>
      </c>
      <c r="D21" s="15">
        <v>383</v>
      </c>
      <c r="E21" s="15">
        <v>1062</v>
      </c>
    </row>
    <row r="22" spans="1:5">
      <c r="A22" s="14">
        <v>416</v>
      </c>
      <c r="B22" s="14" t="s">
        <v>48</v>
      </c>
      <c r="C22" s="15">
        <v>39</v>
      </c>
      <c r="D22" s="15">
        <v>36</v>
      </c>
      <c r="E22" s="15">
        <v>75</v>
      </c>
    </row>
    <row r="23" spans="1:5">
      <c r="A23" s="14">
        <v>417</v>
      </c>
      <c r="B23" s="14" t="s">
        <v>57</v>
      </c>
      <c r="C23" s="15">
        <v>14</v>
      </c>
      <c r="D23" s="15">
        <v>16</v>
      </c>
      <c r="E23" s="15">
        <v>30</v>
      </c>
    </row>
    <row r="24" spans="1:5">
      <c r="A24" s="14">
        <v>418</v>
      </c>
      <c r="B24" s="14" t="s">
        <v>49</v>
      </c>
      <c r="C24" s="15">
        <v>375</v>
      </c>
      <c r="D24" s="15">
        <v>352</v>
      </c>
      <c r="E24" s="15">
        <v>727</v>
      </c>
    </row>
    <row r="25" spans="1:5">
      <c r="A25" s="14">
        <v>419</v>
      </c>
      <c r="B25" s="14" t="s">
        <v>50</v>
      </c>
      <c r="C25" s="15">
        <v>236</v>
      </c>
      <c r="D25" s="15">
        <v>259</v>
      </c>
      <c r="E25" s="15">
        <v>495</v>
      </c>
    </row>
    <row r="26" spans="1:5">
      <c r="A26" s="14">
        <v>420</v>
      </c>
      <c r="B26" s="14" t="s">
        <v>51</v>
      </c>
      <c r="C26" s="15">
        <v>125</v>
      </c>
      <c r="D26" s="15">
        <v>143</v>
      </c>
      <c r="E26" s="15">
        <v>268</v>
      </c>
    </row>
    <row r="27" spans="1:5">
      <c r="A27" s="14">
        <v>421</v>
      </c>
      <c r="B27" s="14" t="s">
        <v>52</v>
      </c>
      <c r="C27" s="15">
        <v>41</v>
      </c>
      <c r="D27" s="15">
        <v>76</v>
      </c>
      <c r="E27" s="15">
        <v>117</v>
      </c>
    </row>
    <row r="28" spans="1:5">
      <c r="A28" s="14">
        <v>422</v>
      </c>
      <c r="B28" s="14" t="s">
        <v>53</v>
      </c>
      <c r="C28" s="15">
        <v>141</v>
      </c>
      <c r="D28" s="15">
        <v>75</v>
      </c>
      <c r="E28" s="15">
        <v>216</v>
      </c>
    </row>
    <row r="29" spans="1:5">
      <c r="A29" s="14">
        <v>500</v>
      </c>
      <c r="B29" s="14" t="s">
        <v>58</v>
      </c>
      <c r="C29" s="15">
        <v>162</v>
      </c>
      <c r="D29" s="15">
        <v>119</v>
      </c>
      <c r="E29" s="15">
        <v>281</v>
      </c>
    </row>
    <row r="30" spans="1:5">
      <c r="A30" s="14" t="s">
        <v>71</v>
      </c>
      <c r="B30" s="14"/>
      <c r="C30" s="15">
        <v>336292</v>
      </c>
      <c r="D30" s="15">
        <v>338285</v>
      </c>
      <c r="E30" s="15">
        <v>674577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R55"/>
  <sheetViews>
    <sheetView workbookViewId="0">
      <selection activeCell="D2" sqref="D2"/>
    </sheetView>
  </sheetViews>
  <sheetFormatPr defaultRowHeight="12.75"/>
  <cols>
    <col min="1" max="1" width="13.42578125" customWidth="1"/>
    <col min="11" max="11" width="11.42578125" customWidth="1"/>
    <col min="14" max="14" width="13.42578125" customWidth="1"/>
    <col min="16" max="18" width="9.140625" style="10" customWidth="1"/>
  </cols>
  <sheetData>
    <row r="1" spans="1:18" ht="13.5" thickBot="1">
      <c r="A1" s="18" t="s">
        <v>11</v>
      </c>
      <c r="B1" s="18"/>
      <c r="C1" s="18"/>
      <c r="D1" s="19" t="str">
        <f>TEXT($N$1-6,"0000")</f>
        <v>2010</v>
      </c>
      <c r="E1" s="19" t="str">
        <f>TEXT($N$1-5,"0000")</f>
        <v>2011</v>
      </c>
      <c r="F1" s="19" t="str">
        <f>TEXT($N$1-4,"0000")</f>
        <v>2012</v>
      </c>
      <c r="G1" s="19" t="str">
        <f>TEXT($N$1-3,"0000")</f>
        <v>2013</v>
      </c>
      <c r="H1" s="19" t="str">
        <f>TEXT($N$1-2,"0000")</f>
        <v>2014</v>
      </c>
      <c r="I1" s="19" t="str">
        <f>TEXT($N$1-1,"0000")</f>
        <v>2015</v>
      </c>
      <c r="J1" s="19" t="str">
        <f>TEXT($N$1,"0000")</f>
        <v>2016</v>
      </c>
      <c r="K1" s="3" t="s">
        <v>18</v>
      </c>
      <c r="L1" s="3" t="s">
        <v>19</v>
      </c>
      <c r="N1" s="8">
        <v>2016</v>
      </c>
      <c r="P1" s="11"/>
      <c r="Q1" s="11"/>
      <c r="R1" s="11"/>
    </row>
    <row r="2" spans="1:18" ht="13.5" thickTop="1">
      <c r="A2" s="20" t="s">
        <v>2</v>
      </c>
      <c r="B2" s="21" t="s">
        <v>2</v>
      </c>
      <c r="C2" s="21">
        <v>1</v>
      </c>
      <c r="D2" s="22">
        <v>591356</v>
      </c>
      <c r="E2" s="22">
        <v>605627</v>
      </c>
      <c r="F2" s="22">
        <v>617827</v>
      </c>
      <c r="G2" s="22">
        <v>638789</v>
      </c>
      <c r="H2" s="22">
        <v>650712</v>
      </c>
      <c r="I2" s="22">
        <v>674577</v>
      </c>
      <c r="J2" s="23">
        <v>698453</v>
      </c>
      <c r="K2" s="6">
        <f t="shared" ref="K2:K25" si="0">EXP((LN(J2)-LN(D2))/6)-1</f>
        <v>2.8129995780965755E-2</v>
      </c>
      <c r="L2" s="6">
        <f t="shared" ref="L2:L25" si="1">(J2-I2)/I2</f>
        <v>3.5394032111975358E-2</v>
      </c>
      <c r="M2" s="30">
        <f>(J2-D2)/D2</f>
        <v>0.18110410649422684</v>
      </c>
      <c r="P2" s="11"/>
      <c r="Q2" s="11"/>
      <c r="R2" s="11"/>
    </row>
    <row r="3" spans="1:18">
      <c r="A3" s="24"/>
      <c r="B3" s="16" t="s">
        <v>26</v>
      </c>
      <c r="C3" s="16">
        <v>2</v>
      </c>
      <c r="D3" s="17">
        <v>298576</v>
      </c>
      <c r="E3" s="17">
        <v>305337</v>
      </c>
      <c r="F3" s="17">
        <v>310504</v>
      </c>
      <c r="G3" s="17">
        <v>320331</v>
      </c>
      <c r="H3" s="17">
        <v>326276</v>
      </c>
      <c r="I3" s="17">
        <v>338285</v>
      </c>
      <c r="J3" s="25">
        <v>350084</v>
      </c>
      <c r="K3" s="6">
        <f t="shared" si="0"/>
        <v>2.6879682567621188E-2</v>
      </c>
      <c r="L3" s="6">
        <f t="shared" si="1"/>
        <v>3.4878874321947473E-2</v>
      </c>
      <c r="P3" s="11"/>
      <c r="Q3" s="11"/>
      <c r="R3" s="11"/>
    </row>
    <row r="4" spans="1:18" ht="13.5" thickBot="1">
      <c r="A4" s="26"/>
      <c r="B4" s="27" t="s">
        <v>27</v>
      </c>
      <c r="C4" s="27">
        <v>3</v>
      </c>
      <c r="D4" s="28">
        <v>292780</v>
      </c>
      <c r="E4" s="28">
        <v>300290</v>
      </c>
      <c r="F4" s="28">
        <v>307323</v>
      </c>
      <c r="G4" s="28">
        <v>318458</v>
      </c>
      <c r="H4" s="28">
        <v>324436</v>
      </c>
      <c r="I4" s="28">
        <v>336292</v>
      </c>
      <c r="J4" s="29">
        <v>348369</v>
      </c>
      <c r="K4" s="6">
        <f t="shared" si="0"/>
        <v>2.9397278899850887E-2</v>
      </c>
      <c r="L4" s="6">
        <f t="shared" si="1"/>
        <v>3.5912242931737892E-2</v>
      </c>
      <c r="P4" s="12"/>
      <c r="Q4" s="12"/>
      <c r="R4" s="12"/>
    </row>
    <row r="5" spans="1:18">
      <c r="A5" s="20" t="s">
        <v>3</v>
      </c>
      <c r="B5" s="21" t="s">
        <v>2</v>
      </c>
      <c r="C5" s="21">
        <v>4</v>
      </c>
      <c r="D5" s="22">
        <v>406535</v>
      </c>
      <c r="E5" s="22">
        <v>408804</v>
      </c>
      <c r="F5" s="22">
        <v>415454</v>
      </c>
      <c r="G5" s="22">
        <v>449987</v>
      </c>
      <c r="H5" s="22">
        <v>459127</v>
      </c>
      <c r="I5" s="22">
        <v>475461</v>
      </c>
      <c r="J5" s="23">
        <v>495938</v>
      </c>
      <c r="K5" s="6">
        <f t="shared" si="0"/>
        <v>3.3685063352336231E-2</v>
      </c>
      <c r="L5" s="6">
        <f t="shared" si="1"/>
        <v>4.3067675371902217E-2</v>
      </c>
      <c r="P5" s="12"/>
      <c r="Q5" s="12"/>
      <c r="R5" s="12"/>
    </row>
    <row r="6" spans="1:18">
      <c r="A6" s="24"/>
      <c r="B6" s="16" t="s">
        <v>26</v>
      </c>
      <c r="C6" s="16">
        <v>5</v>
      </c>
      <c r="D6" s="17">
        <v>200276</v>
      </c>
      <c r="E6" s="17">
        <v>201140</v>
      </c>
      <c r="F6" s="17">
        <v>204061</v>
      </c>
      <c r="G6" s="17">
        <v>221120</v>
      </c>
      <c r="H6" s="17">
        <v>225693</v>
      </c>
      <c r="I6" s="17">
        <v>233748</v>
      </c>
      <c r="J6" s="25">
        <v>244487</v>
      </c>
      <c r="K6" s="6">
        <f t="shared" si="0"/>
        <v>3.3803053137290817E-2</v>
      </c>
      <c r="L6" s="6">
        <f t="shared" si="1"/>
        <v>4.5942639081403905E-2</v>
      </c>
      <c r="P6" s="12"/>
      <c r="Q6" s="12"/>
      <c r="R6" s="12"/>
    </row>
    <row r="7" spans="1:18" ht="13.5" thickBot="1">
      <c r="A7" s="26"/>
      <c r="B7" s="27" t="s">
        <v>27</v>
      </c>
      <c r="C7" s="27">
        <v>6</v>
      </c>
      <c r="D7" s="28">
        <v>206259</v>
      </c>
      <c r="E7" s="28">
        <v>207664</v>
      </c>
      <c r="F7" s="28">
        <v>211393</v>
      </c>
      <c r="G7" s="28">
        <v>228867</v>
      </c>
      <c r="H7" s="28">
        <v>233434</v>
      </c>
      <c r="I7" s="28">
        <v>241713</v>
      </c>
      <c r="J7" s="29">
        <v>251451</v>
      </c>
      <c r="K7" s="6">
        <f t="shared" si="0"/>
        <v>3.3570431648970001E-2</v>
      </c>
      <c r="L7" s="6">
        <f t="shared" si="1"/>
        <v>4.0287448337491157E-2</v>
      </c>
      <c r="P7" s="12"/>
      <c r="Q7" s="12"/>
      <c r="R7" s="12"/>
    </row>
    <row r="8" spans="1:18">
      <c r="A8" s="20" t="s">
        <v>14</v>
      </c>
      <c r="B8" s="21" t="s">
        <v>2</v>
      </c>
      <c r="C8" s="21">
        <v>7</v>
      </c>
      <c r="D8" s="22">
        <v>239229</v>
      </c>
      <c r="E8" s="22">
        <v>240062</v>
      </c>
      <c r="F8" s="22">
        <v>245060</v>
      </c>
      <c r="G8" s="22">
        <v>279342</v>
      </c>
      <c r="H8" s="22">
        <v>289392</v>
      </c>
      <c r="I8" s="22">
        <v>304334</v>
      </c>
      <c r="J8" s="23">
        <v>321407</v>
      </c>
      <c r="K8" s="6">
        <f t="shared" si="0"/>
        <v>5.0445643769946091E-2</v>
      </c>
      <c r="L8" s="6">
        <f t="shared" si="1"/>
        <v>5.6099548522347158E-2</v>
      </c>
      <c r="P8" s="12"/>
      <c r="Q8" s="12"/>
      <c r="R8" s="12"/>
    </row>
    <row r="9" spans="1:18">
      <c r="A9" s="24"/>
      <c r="B9" s="16" t="s">
        <v>26</v>
      </c>
      <c r="C9" s="16">
        <v>8</v>
      </c>
      <c r="D9" s="17">
        <v>116360</v>
      </c>
      <c r="E9" s="17">
        <v>116634</v>
      </c>
      <c r="F9" s="17">
        <v>119086</v>
      </c>
      <c r="G9" s="17">
        <v>136537</v>
      </c>
      <c r="H9" s="17">
        <v>141641</v>
      </c>
      <c r="I9" s="17">
        <v>149140</v>
      </c>
      <c r="J9" s="25">
        <v>158004</v>
      </c>
      <c r="K9" s="6">
        <f t="shared" si="0"/>
        <v>5.2310882056729957E-2</v>
      </c>
      <c r="L9" s="6">
        <f t="shared" si="1"/>
        <v>5.9434088775647043E-2</v>
      </c>
      <c r="P9" s="12"/>
      <c r="Q9" s="12"/>
      <c r="R9" s="12"/>
    </row>
    <row r="10" spans="1:18" ht="13.5" thickBot="1">
      <c r="A10" s="26"/>
      <c r="B10" s="27" t="s">
        <v>27</v>
      </c>
      <c r="C10" s="27">
        <v>9</v>
      </c>
      <c r="D10" s="28">
        <v>122869</v>
      </c>
      <c r="E10" s="28">
        <v>123428</v>
      </c>
      <c r="F10" s="28">
        <v>125974</v>
      </c>
      <c r="G10" s="28">
        <v>142805</v>
      </c>
      <c r="H10" s="28">
        <v>147751</v>
      </c>
      <c r="I10" s="28">
        <v>155194</v>
      </c>
      <c r="J10" s="29">
        <v>163403</v>
      </c>
      <c r="K10" s="6">
        <f t="shared" si="0"/>
        <v>4.8663817642349949E-2</v>
      </c>
      <c r="L10" s="6">
        <f t="shared" si="1"/>
        <v>5.2895086150237768E-2</v>
      </c>
      <c r="P10" s="12"/>
      <c r="Q10" s="12"/>
      <c r="R10" s="12"/>
    </row>
    <row r="11" spans="1:18">
      <c r="A11" s="20" t="s">
        <v>15</v>
      </c>
      <c r="B11" s="21" t="s">
        <v>2</v>
      </c>
      <c r="C11" s="21">
        <v>10</v>
      </c>
      <c r="D11" s="22">
        <v>167306</v>
      </c>
      <c r="E11" s="22">
        <v>168742</v>
      </c>
      <c r="F11" s="22">
        <v>170394</v>
      </c>
      <c r="G11" s="22">
        <v>170645</v>
      </c>
      <c r="H11" s="22">
        <v>169735</v>
      </c>
      <c r="I11" s="22">
        <v>171127</v>
      </c>
      <c r="J11" s="23">
        <v>174531</v>
      </c>
      <c r="K11" s="6">
        <f t="shared" si="0"/>
        <v>7.0712012450455664E-3</v>
      </c>
      <c r="L11" s="6">
        <f t="shared" si="1"/>
        <v>1.9891659410846915E-2</v>
      </c>
      <c r="P11" s="12"/>
      <c r="Q11" s="12"/>
      <c r="R11" s="12"/>
    </row>
    <row r="12" spans="1:18">
      <c r="A12" s="24"/>
      <c r="B12" s="16" t="s">
        <v>26</v>
      </c>
      <c r="C12" s="16">
        <v>11</v>
      </c>
      <c r="D12" s="17">
        <v>83916</v>
      </c>
      <c r="E12" s="17">
        <v>84506</v>
      </c>
      <c r="F12" s="17">
        <v>84975</v>
      </c>
      <c r="G12" s="17">
        <v>84583</v>
      </c>
      <c r="H12" s="17">
        <v>84052</v>
      </c>
      <c r="I12" s="17">
        <v>84608</v>
      </c>
      <c r="J12" s="25">
        <v>86483</v>
      </c>
      <c r="K12" s="6">
        <f t="shared" si="0"/>
        <v>5.0345583993791632E-3</v>
      </c>
      <c r="L12" s="6">
        <f t="shared" si="1"/>
        <v>2.2161024962178519E-2</v>
      </c>
      <c r="P12" s="12"/>
      <c r="Q12" s="12"/>
      <c r="R12" s="12"/>
    </row>
    <row r="13" spans="1:18" ht="13.5" thickBot="1">
      <c r="A13" s="26"/>
      <c r="B13" s="27" t="s">
        <v>27</v>
      </c>
      <c r="C13" s="27">
        <v>12</v>
      </c>
      <c r="D13" s="28">
        <v>83390</v>
      </c>
      <c r="E13" s="28">
        <v>84236</v>
      </c>
      <c r="F13" s="28">
        <v>85419</v>
      </c>
      <c r="G13" s="28">
        <v>86062</v>
      </c>
      <c r="H13" s="28">
        <v>85683</v>
      </c>
      <c r="I13" s="28">
        <v>86519</v>
      </c>
      <c r="J13" s="29">
        <v>88048</v>
      </c>
      <c r="K13" s="6">
        <f t="shared" si="0"/>
        <v>9.1001102085990215E-3</v>
      </c>
      <c r="L13" s="6">
        <f t="shared" si="1"/>
        <v>1.7672418775066749E-2</v>
      </c>
      <c r="P13" s="12"/>
      <c r="Q13" s="12"/>
      <c r="R13" s="12"/>
    </row>
    <row r="14" spans="1:18">
      <c r="A14" s="20" t="s">
        <v>12</v>
      </c>
      <c r="B14" s="21" t="s">
        <v>2</v>
      </c>
      <c r="C14" s="21">
        <v>13</v>
      </c>
      <c r="D14" s="22">
        <v>174260</v>
      </c>
      <c r="E14" s="22">
        <v>181407</v>
      </c>
      <c r="F14" s="22">
        <v>182945</v>
      </c>
      <c r="G14" s="22">
        <v>187194</v>
      </c>
      <c r="H14" s="22">
        <v>189648</v>
      </c>
      <c r="I14" s="22">
        <v>195726</v>
      </c>
      <c r="J14" s="23">
        <v>200695</v>
      </c>
      <c r="K14" s="6">
        <f t="shared" si="0"/>
        <v>2.3818895364980719E-2</v>
      </c>
      <c r="L14" s="6">
        <f t="shared" si="1"/>
        <v>2.5387531549206543E-2</v>
      </c>
      <c r="P14" s="12"/>
      <c r="Q14" s="12"/>
      <c r="R14" s="12"/>
    </row>
    <row r="15" spans="1:18">
      <c r="A15" s="24"/>
      <c r="B15" s="16" t="s">
        <v>26</v>
      </c>
      <c r="C15" s="16">
        <v>14</v>
      </c>
      <c r="D15" s="17">
        <v>93155</v>
      </c>
      <c r="E15" s="17">
        <v>96571</v>
      </c>
      <c r="F15" s="17">
        <v>96860</v>
      </c>
      <c r="G15" s="17">
        <v>98586</v>
      </c>
      <c r="H15" s="17">
        <v>99772</v>
      </c>
      <c r="I15" s="17">
        <v>103026</v>
      </c>
      <c r="J15" s="25">
        <v>104920</v>
      </c>
      <c r="K15" s="6">
        <f t="shared" si="0"/>
        <v>2.001999538336241E-2</v>
      </c>
      <c r="L15" s="6">
        <f t="shared" si="1"/>
        <v>1.8383708966668608E-2</v>
      </c>
      <c r="P15" s="12"/>
      <c r="Q15" s="12"/>
      <c r="R15" s="12"/>
    </row>
    <row r="16" spans="1:18" ht="13.5" thickBot="1">
      <c r="A16" s="26"/>
      <c r="B16" s="27" t="s">
        <v>27</v>
      </c>
      <c r="C16" s="27">
        <v>15</v>
      </c>
      <c r="D16" s="28">
        <v>81105</v>
      </c>
      <c r="E16" s="28">
        <v>84836</v>
      </c>
      <c r="F16" s="28">
        <v>86085</v>
      </c>
      <c r="G16" s="28">
        <v>88608</v>
      </c>
      <c r="H16" s="28">
        <v>89876</v>
      </c>
      <c r="I16" s="28">
        <v>92700</v>
      </c>
      <c r="J16" s="29">
        <v>95775</v>
      </c>
      <c r="K16" s="6">
        <f t="shared" si="0"/>
        <v>2.8096992415296063E-2</v>
      </c>
      <c r="L16" s="6">
        <f t="shared" si="1"/>
        <v>3.3171521035598707E-2</v>
      </c>
      <c r="P16" s="12"/>
      <c r="Q16" s="12"/>
      <c r="R16" s="12"/>
    </row>
    <row r="17" spans="1:18">
      <c r="A17" s="20" t="s">
        <v>16</v>
      </c>
      <c r="B17" s="21" t="s">
        <v>2</v>
      </c>
      <c r="C17" s="21">
        <v>16</v>
      </c>
      <c r="D17" s="22">
        <v>133257</v>
      </c>
      <c r="E17" s="22">
        <v>141031</v>
      </c>
      <c r="F17" s="22">
        <v>143189</v>
      </c>
      <c r="G17" s="22">
        <v>147262</v>
      </c>
      <c r="H17" s="22">
        <v>149396</v>
      </c>
      <c r="I17" s="22">
        <v>153125</v>
      </c>
      <c r="J17" s="23">
        <v>156576</v>
      </c>
      <c r="K17" s="6">
        <f t="shared" si="0"/>
        <v>2.7241430702417135E-2</v>
      </c>
      <c r="L17" s="6">
        <f t="shared" si="1"/>
        <v>2.2537142857142856E-2</v>
      </c>
      <c r="P17" s="12"/>
      <c r="Q17" s="12"/>
      <c r="R17" s="12"/>
    </row>
    <row r="18" spans="1:18">
      <c r="A18" s="24"/>
      <c r="B18" s="16" t="s">
        <v>26</v>
      </c>
      <c r="C18" s="16">
        <v>17</v>
      </c>
      <c r="D18" s="17">
        <v>71004</v>
      </c>
      <c r="E18" s="17">
        <v>74779</v>
      </c>
      <c r="F18" s="17">
        <v>75528</v>
      </c>
      <c r="G18" s="17">
        <v>77416</v>
      </c>
      <c r="H18" s="17">
        <v>78255</v>
      </c>
      <c r="I18" s="17">
        <v>80070</v>
      </c>
      <c r="J18" s="25">
        <v>81031</v>
      </c>
      <c r="K18" s="6">
        <f t="shared" si="0"/>
        <v>2.2260069628911916E-2</v>
      </c>
      <c r="L18" s="6">
        <f t="shared" si="1"/>
        <v>1.2001998251529911E-2</v>
      </c>
      <c r="P18" s="12"/>
      <c r="Q18" s="12"/>
      <c r="R18" s="12"/>
    </row>
    <row r="19" spans="1:18" ht="13.5" thickBot="1">
      <c r="A19" s="26"/>
      <c r="B19" s="27" t="s">
        <v>27</v>
      </c>
      <c r="C19" s="27">
        <v>18</v>
      </c>
      <c r="D19" s="28">
        <v>62253</v>
      </c>
      <c r="E19" s="28">
        <v>66252</v>
      </c>
      <c r="F19" s="28">
        <v>67661</v>
      </c>
      <c r="G19" s="28">
        <v>69846</v>
      </c>
      <c r="H19" s="28">
        <v>71141</v>
      </c>
      <c r="I19" s="28">
        <v>73055</v>
      </c>
      <c r="J19" s="29">
        <v>75545</v>
      </c>
      <c r="K19" s="6">
        <f t="shared" si="0"/>
        <v>3.2779415629339725E-2</v>
      </c>
      <c r="L19" s="6">
        <f t="shared" si="1"/>
        <v>3.408390938334132E-2</v>
      </c>
      <c r="P19" s="12"/>
      <c r="Q19" s="12"/>
      <c r="R19" s="12"/>
    </row>
    <row r="20" spans="1:18">
      <c r="A20" s="20" t="s">
        <v>17</v>
      </c>
      <c r="B20" s="21" t="s">
        <v>2</v>
      </c>
      <c r="C20" s="21">
        <v>19</v>
      </c>
      <c r="D20" s="22">
        <v>41003</v>
      </c>
      <c r="E20" s="22">
        <v>40376</v>
      </c>
      <c r="F20" s="22">
        <v>39756</v>
      </c>
      <c r="G20" s="22">
        <v>39932</v>
      </c>
      <c r="H20" s="22">
        <v>40252</v>
      </c>
      <c r="I20" s="22">
        <v>42601</v>
      </c>
      <c r="J20" s="23">
        <v>44119</v>
      </c>
      <c r="K20" s="6">
        <f t="shared" si="0"/>
        <v>1.2282365242434423E-2</v>
      </c>
      <c r="L20" s="6">
        <f t="shared" si="1"/>
        <v>3.5632966362291962E-2</v>
      </c>
      <c r="P20" s="12"/>
      <c r="Q20" s="12"/>
      <c r="R20" s="12"/>
    </row>
    <row r="21" spans="1:18">
      <c r="A21" s="24"/>
      <c r="B21" s="16" t="s">
        <v>26</v>
      </c>
      <c r="C21" s="16">
        <v>20</v>
      </c>
      <c r="D21" s="17">
        <v>22151</v>
      </c>
      <c r="E21" s="17">
        <v>21792</v>
      </c>
      <c r="F21" s="17">
        <v>21332</v>
      </c>
      <c r="G21" s="17">
        <v>21170</v>
      </c>
      <c r="H21" s="17">
        <v>21517</v>
      </c>
      <c r="I21" s="17">
        <v>22956</v>
      </c>
      <c r="J21" s="25">
        <v>23889</v>
      </c>
      <c r="K21" s="6">
        <f t="shared" si="0"/>
        <v>1.2668821406183417E-2</v>
      </c>
      <c r="L21" s="6">
        <f t="shared" si="1"/>
        <v>4.0642969158389962E-2</v>
      </c>
      <c r="P21" s="12"/>
      <c r="Q21" s="12"/>
      <c r="R21" s="12"/>
    </row>
    <row r="22" spans="1:18" ht="13.5" thickBot="1">
      <c r="A22" s="26"/>
      <c r="B22" s="27" t="s">
        <v>27</v>
      </c>
      <c r="C22" s="27">
        <v>21</v>
      </c>
      <c r="D22" s="28">
        <v>18852</v>
      </c>
      <c r="E22" s="28">
        <v>18584</v>
      </c>
      <c r="F22" s="28">
        <v>18424</v>
      </c>
      <c r="G22" s="28">
        <v>18762</v>
      </c>
      <c r="H22" s="28">
        <v>18735</v>
      </c>
      <c r="I22" s="28">
        <v>19645</v>
      </c>
      <c r="J22" s="29">
        <v>20230</v>
      </c>
      <c r="K22" s="6">
        <f t="shared" si="0"/>
        <v>1.1827336652844078E-2</v>
      </c>
      <c r="L22" s="6">
        <f t="shared" si="1"/>
        <v>2.9778569610587936E-2</v>
      </c>
      <c r="P22" s="12"/>
      <c r="Q22" s="12"/>
      <c r="R22" s="12"/>
    </row>
    <row r="23" spans="1:18">
      <c r="A23" s="20" t="s">
        <v>13</v>
      </c>
      <c r="B23" s="21" t="s">
        <v>2</v>
      </c>
      <c r="C23" s="21">
        <v>22</v>
      </c>
      <c r="D23" s="22">
        <v>10561</v>
      </c>
      <c r="E23" s="22">
        <v>15416</v>
      </c>
      <c r="F23" s="22">
        <v>19428</v>
      </c>
      <c r="G23" s="22">
        <v>1608</v>
      </c>
      <c r="H23" s="22">
        <v>1937</v>
      </c>
      <c r="I23" s="22">
        <v>3390</v>
      </c>
      <c r="J23" s="23">
        <v>1820</v>
      </c>
      <c r="K23" s="6">
        <f t="shared" si="0"/>
        <v>-0.25401907211720021</v>
      </c>
      <c r="L23" s="6">
        <f t="shared" si="1"/>
        <v>-0.46312684365781709</v>
      </c>
      <c r="P23" s="12"/>
      <c r="Q23" s="12"/>
      <c r="R23" s="12"/>
    </row>
    <row r="24" spans="1:18">
      <c r="A24" s="24"/>
      <c r="B24" s="16" t="s">
        <v>26</v>
      </c>
      <c r="C24" s="16">
        <v>23</v>
      </c>
      <c r="D24" s="17">
        <v>5145</v>
      </c>
      <c r="E24" s="17">
        <v>7626</v>
      </c>
      <c r="F24" s="17">
        <v>9583</v>
      </c>
      <c r="G24" s="17">
        <v>625</v>
      </c>
      <c r="H24" s="17">
        <v>811</v>
      </c>
      <c r="I24" s="17">
        <v>1511</v>
      </c>
      <c r="J24" s="25">
        <v>677</v>
      </c>
      <c r="K24" s="6">
        <f t="shared" si="0"/>
        <v>-0.28681771298128966</v>
      </c>
      <c r="L24" s="6">
        <f t="shared" si="1"/>
        <v>-0.55195234943745863</v>
      </c>
      <c r="P24" s="12"/>
      <c r="Q24" s="12"/>
      <c r="R24" s="12"/>
    </row>
    <row r="25" spans="1:18" ht="13.5" thickBot="1">
      <c r="A25" s="26"/>
      <c r="B25" s="27" t="s">
        <v>27</v>
      </c>
      <c r="C25" s="27">
        <v>24</v>
      </c>
      <c r="D25" s="28">
        <v>5416</v>
      </c>
      <c r="E25" s="28">
        <v>7790</v>
      </c>
      <c r="F25" s="28">
        <v>9845</v>
      </c>
      <c r="G25" s="28">
        <v>983</v>
      </c>
      <c r="H25" s="28">
        <v>1126</v>
      </c>
      <c r="I25" s="28">
        <v>1879</v>
      </c>
      <c r="J25" s="29">
        <v>1143</v>
      </c>
      <c r="K25" s="6">
        <f t="shared" si="0"/>
        <v>-0.22839577716232295</v>
      </c>
      <c r="L25" s="6">
        <f t="shared" si="1"/>
        <v>-0.39169771154869609</v>
      </c>
      <c r="P25" s="13"/>
      <c r="Q25" s="13"/>
      <c r="R25" s="13"/>
    </row>
    <row r="26" spans="1:18">
      <c r="C26">
        <f t="shared" ref="C26:J26" si="2">SUM(C8:C10)</f>
        <v>24</v>
      </c>
      <c r="D26">
        <f t="shared" si="2"/>
        <v>478458</v>
      </c>
      <c r="E26">
        <f t="shared" si="2"/>
        <v>480124</v>
      </c>
      <c r="F26">
        <f t="shared" si="2"/>
        <v>490120</v>
      </c>
      <c r="G26">
        <f t="shared" si="2"/>
        <v>558684</v>
      </c>
      <c r="H26">
        <f t="shared" si="2"/>
        <v>578784</v>
      </c>
      <c r="I26">
        <f t="shared" si="2"/>
        <v>608668</v>
      </c>
      <c r="J26">
        <f t="shared" si="2"/>
        <v>642814</v>
      </c>
    </row>
    <row r="31" spans="1:18">
      <c r="A31" s="48" t="s">
        <v>79</v>
      </c>
      <c r="B31" s="48" t="s">
        <v>80</v>
      </c>
      <c r="C31" s="48" t="s">
        <v>81</v>
      </c>
      <c r="D31" s="48">
        <v>2010</v>
      </c>
      <c r="E31" s="48">
        <v>2011</v>
      </c>
      <c r="F31" s="48">
        <v>2012</v>
      </c>
      <c r="G31" s="48">
        <v>2013</v>
      </c>
      <c r="H31" s="48">
        <v>2014</v>
      </c>
      <c r="I31" s="48">
        <v>2015</v>
      </c>
      <c r="J31" s="48">
        <v>2016</v>
      </c>
    </row>
    <row r="32" spans="1:18">
      <c r="A32" s="49">
        <v>570623</v>
      </c>
      <c r="B32" s="49">
        <v>577290</v>
      </c>
      <c r="C32" s="49">
        <v>585471</v>
      </c>
      <c r="D32" s="49">
        <v>591356</v>
      </c>
      <c r="E32" s="49">
        <v>605627</v>
      </c>
      <c r="F32" s="49">
        <v>617827</v>
      </c>
      <c r="G32" s="49">
        <v>638789</v>
      </c>
      <c r="H32" s="49">
        <v>650712</v>
      </c>
      <c r="I32" s="49">
        <v>674577</v>
      </c>
      <c r="J32" s="49">
        <v>698453</v>
      </c>
    </row>
    <row r="33" spans="1:10">
      <c r="A33" s="49">
        <v>289547</v>
      </c>
      <c r="B33" s="49">
        <v>292592</v>
      </c>
      <c r="C33" s="49">
        <v>296322</v>
      </c>
      <c r="D33" s="49">
        <v>298576</v>
      </c>
      <c r="E33" s="49">
        <v>305337</v>
      </c>
      <c r="F33" s="49">
        <v>310504</v>
      </c>
      <c r="G33" s="49">
        <v>320331</v>
      </c>
      <c r="H33" s="49">
        <v>326276</v>
      </c>
      <c r="I33" s="49">
        <v>338285</v>
      </c>
      <c r="J33" s="49">
        <v>350084</v>
      </c>
    </row>
    <row r="34" spans="1:10">
      <c r="A34" s="49">
        <v>281076</v>
      </c>
      <c r="B34" s="49">
        <v>284698</v>
      </c>
      <c r="C34" s="49">
        <v>289149</v>
      </c>
      <c r="D34" s="49">
        <v>292780</v>
      </c>
      <c r="E34" s="49">
        <v>300290</v>
      </c>
      <c r="F34" s="49">
        <v>307323</v>
      </c>
      <c r="G34" s="49">
        <v>318458</v>
      </c>
      <c r="H34" s="49">
        <v>324436</v>
      </c>
      <c r="I34" s="49">
        <v>336292</v>
      </c>
      <c r="J34" s="49">
        <v>348369</v>
      </c>
    </row>
    <row r="35" spans="1:10">
      <c r="A35" s="49">
        <v>409508</v>
      </c>
      <c r="B35" s="49">
        <v>407446</v>
      </c>
      <c r="C35" s="49">
        <v>406920</v>
      </c>
      <c r="D35" s="49">
        <v>406535</v>
      </c>
      <c r="E35" s="49">
        <v>408804</v>
      </c>
      <c r="F35" s="49">
        <v>415454</v>
      </c>
      <c r="G35" s="49">
        <v>449987</v>
      </c>
      <c r="H35" s="49">
        <v>459127</v>
      </c>
      <c r="I35" s="49">
        <v>475461</v>
      </c>
      <c r="J35" s="49">
        <v>495938</v>
      </c>
    </row>
    <row r="36" spans="1:10">
      <c r="A36" s="49">
        <v>203110</v>
      </c>
      <c r="B36" s="49">
        <v>201661</v>
      </c>
      <c r="C36" s="49">
        <v>200909</v>
      </c>
      <c r="D36" s="49">
        <v>200276</v>
      </c>
      <c r="E36" s="49">
        <v>201140</v>
      </c>
      <c r="F36" s="49">
        <v>204061</v>
      </c>
      <c r="G36" s="49">
        <v>221120</v>
      </c>
      <c r="H36" s="49">
        <v>225693</v>
      </c>
      <c r="I36" s="49">
        <v>233748</v>
      </c>
      <c r="J36" s="49">
        <v>244487</v>
      </c>
    </row>
    <row r="37" spans="1:10">
      <c r="A37" s="49">
        <v>206398</v>
      </c>
      <c r="B37" s="49">
        <v>205785</v>
      </c>
      <c r="C37" s="49">
        <v>206011</v>
      </c>
      <c r="D37" s="49">
        <v>206259</v>
      </c>
      <c r="E37" s="49">
        <v>207664</v>
      </c>
      <c r="F37" s="49">
        <v>211393</v>
      </c>
      <c r="G37" s="49">
        <v>228867</v>
      </c>
      <c r="H37" s="49">
        <v>233434</v>
      </c>
      <c r="I37" s="49">
        <v>241713</v>
      </c>
      <c r="J37" s="49">
        <v>251451</v>
      </c>
    </row>
    <row r="38" spans="1:10">
      <c r="A38" s="52">
        <v>241616</v>
      </c>
      <c r="B38" s="52">
        <v>240748</v>
      </c>
      <c r="C38" s="52">
        <v>239639</v>
      </c>
      <c r="D38" s="55">
        <v>239229</v>
      </c>
      <c r="E38" s="55">
        <v>240062</v>
      </c>
      <c r="F38" s="55">
        <v>245060</v>
      </c>
      <c r="G38" s="49">
        <v>279342</v>
      </c>
      <c r="H38" s="55">
        <v>289392</v>
      </c>
      <c r="I38" s="49">
        <v>304334</v>
      </c>
      <c r="J38" s="49">
        <v>321407</v>
      </c>
    </row>
    <row r="39" spans="1:10">
      <c r="A39" s="54">
        <v>118041</v>
      </c>
      <c r="B39" s="54">
        <v>117440</v>
      </c>
      <c r="C39" s="53">
        <v>116706</v>
      </c>
      <c r="D39" s="56">
        <v>116360</v>
      </c>
      <c r="E39" s="57">
        <v>116634</v>
      </c>
      <c r="F39" s="57">
        <v>119086</v>
      </c>
      <c r="G39" s="49">
        <v>136537</v>
      </c>
      <c r="H39" s="57">
        <v>141641</v>
      </c>
      <c r="I39" s="49">
        <v>149140</v>
      </c>
      <c r="J39" s="49">
        <v>158004</v>
      </c>
    </row>
    <row r="40" spans="1:10">
      <c r="A40" s="54">
        <v>123575</v>
      </c>
      <c r="B40" s="54">
        <v>123308</v>
      </c>
      <c r="C40" s="53">
        <v>122933</v>
      </c>
      <c r="D40" s="56">
        <v>122869</v>
      </c>
      <c r="E40" s="57">
        <v>123428</v>
      </c>
      <c r="F40" s="57">
        <v>125974</v>
      </c>
      <c r="G40" s="49">
        <v>142805</v>
      </c>
      <c r="H40" s="57">
        <v>147751</v>
      </c>
      <c r="I40" s="49">
        <v>155194</v>
      </c>
      <c r="J40" s="49">
        <v>163403</v>
      </c>
    </row>
    <row r="41" spans="1:10">
      <c r="A41" s="52">
        <v>167892</v>
      </c>
      <c r="B41" s="54">
        <v>166698</v>
      </c>
      <c r="C41" s="54">
        <v>167281</v>
      </c>
      <c r="D41" s="54">
        <v>167306</v>
      </c>
      <c r="E41" s="54">
        <v>168742</v>
      </c>
      <c r="F41" s="54">
        <v>170394</v>
      </c>
      <c r="G41" s="49">
        <v>170645</v>
      </c>
      <c r="H41" s="54">
        <v>169735</v>
      </c>
      <c r="I41" s="49">
        <v>171127</v>
      </c>
      <c r="J41" s="49">
        <v>174531</v>
      </c>
    </row>
    <row r="42" spans="1:10">
      <c r="A42" s="54">
        <v>85069</v>
      </c>
      <c r="B42" s="54">
        <v>84221</v>
      </c>
      <c r="C42" s="53">
        <v>84203</v>
      </c>
      <c r="D42" s="56">
        <v>83916</v>
      </c>
      <c r="E42" s="56">
        <v>84506</v>
      </c>
      <c r="F42" s="56">
        <v>84975</v>
      </c>
      <c r="G42" s="49">
        <v>84583</v>
      </c>
      <c r="H42" s="56">
        <v>84052</v>
      </c>
      <c r="I42" s="49">
        <v>84608</v>
      </c>
      <c r="J42" s="49">
        <v>86483</v>
      </c>
    </row>
    <row r="43" spans="1:10">
      <c r="A43" s="54">
        <v>82823</v>
      </c>
      <c r="B43" s="54">
        <v>82477</v>
      </c>
      <c r="C43" s="53">
        <v>83078</v>
      </c>
      <c r="D43" s="58">
        <v>83390</v>
      </c>
      <c r="E43" s="58">
        <v>84236</v>
      </c>
      <c r="F43" s="58">
        <v>85419</v>
      </c>
      <c r="G43" s="49">
        <v>86062</v>
      </c>
      <c r="H43" s="58">
        <v>85683</v>
      </c>
      <c r="I43" s="59">
        <v>86519</v>
      </c>
      <c r="J43" s="59">
        <v>88048</v>
      </c>
    </row>
    <row r="44" spans="1:10">
      <c r="A44" s="52">
        <v>158162</v>
      </c>
      <c r="B44" s="54">
        <v>163879</v>
      </c>
      <c r="C44" s="54">
        <v>169390</v>
      </c>
      <c r="D44" s="54">
        <v>174260</v>
      </c>
      <c r="E44" s="54">
        <v>181407</v>
      </c>
      <c r="F44" s="54">
        <v>182945</v>
      </c>
      <c r="G44" s="49">
        <v>187194</v>
      </c>
      <c r="H44" s="52">
        <v>189648</v>
      </c>
      <c r="I44" s="52">
        <v>195726</v>
      </c>
      <c r="J44" s="52">
        <v>200695</v>
      </c>
    </row>
    <row r="45" spans="1:10">
      <c r="A45" s="52">
        <v>85179</v>
      </c>
      <c r="B45" s="54">
        <v>88143</v>
      </c>
      <c r="C45" s="54">
        <v>90976</v>
      </c>
      <c r="D45" s="54">
        <v>93155</v>
      </c>
      <c r="E45" s="54">
        <v>96571</v>
      </c>
      <c r="F45" s="54">
        <v>96860</v>
      </c>
      <c r="G45" s="49">
        <v>98586</v>
      </c>
      <c r="H45" s="52">
        <v>99772</v>
      </c>
      <c r="I45" s="52">
        <v>103026</v>
      </c>
      <c r="J45" s="52">
        <v>104920</v>
      </c>
    </row>
    <row r="46" spans="1:10">
      <c r="A46" s="52">
        <v>72983</v>
      </c>
      <c r="B46" s="54">
        <v>75736</v>
      </c>
      <c r="C46" s="54">
        <v>78414</v>
      </c>
      <c r="D46" s="54">
        <v>81105</v>
      </c>
      <c r="E46" s="54">
        <v>84836</v>
      </c>
      <c r="F46" s="54">
        <v>86085</v>
      </c>
      <c r="G46" s="49">
        <v>88608</v>
      </c>
      <c r="H46" s="52">
        <v>89876</v>
      </c>
      <c r="I46" s="52">
        <v>92700</v>
      </c>
      <c r="J46" s="52">
        <v>95775</v>
      </c>
    </row>
    <row r="47" spans="1:10">
      <c r="A47" s="52">
        <v>124448</v>
      </c>
      <c r="B47" s="54">
        <v>130478</v>
      </c>
      <c r="C47" s="54">
        <v>131451</v>
      </c>
      <c r="D47" s="54">
        <v>133257</v>
      </c>
      <c r="E47" s="54">
        <v>141031</v>
      </c>
      <c r="F47" s="54">
        <v>143189</v>
      </c>
      <c r="G47" s="49">
        <v>147262</v>
      </c>
      <c r="H47" s="54">
        <v>149396</v>
      </c>
      <c r="I47" s="49">
        <v>153125</v>
      </c>
      <c r="J47" s="49">
        <v>156576</v>
      </c>
    </row>
    <row r="48" spans="1:10">
      <c r="A48" s="54">
        <v>67087</v>
      </c>
      <c r="B48" s="54">
        <v>69955</v>
      </c>
      <c r="C48" s="53">
        <v>70357</v>
      </c>
      <c r="D48" s="53">
        <v>71004</v>
      </c>
      <c r="E48" s="53">
        <v>74779</v>
      </c>
      <c r="F48" s="53">
        <v>75528</v>
      </c>
      <c r="G48" s="49">
        <v>77416</v>
      </c>
      <c r="H48" s="53">
        <v>78255</v>
      </c>
      <c r="I48" s="49">
        <v>80070</v>
      </c>
      <c r="J48" s="49">
        <v>81031</v>
      </c>
    </row>
    <row r="49" spans="1:10">
      <c r="A49" s="54">
        <v>57361</v>
      </c>
      <c r="B49" s="54">
        <v>60523</v>
      </c>
      <c r="C49" s="53">
        <v>61094</v>
      </c>
      <c r="D49" s="53">
        <v>62253</v>
      </c>
      <c r="E49" s="53">
        <v>66252</v>
      </c>
      <c r="F49" s="53">
        <v>67661</v>
      </c>
      <c r="G49" s="49">
        <v>69846</v>
      </c>
      <c r="H49" s="53">
        <v>71141</v>
      </c>
      <c r="I49" s="49">
        <v>73055</v>
      </c>
      <c r="J49" s="49">
        <v>75545</v>
      </c>
    </row>
    <row r="50" spans="1:10">
      <c r="A50" s="51">
        <v>33714</v>
      </c>
      <c r="B50" s="54">
        <v>33401</v>
      </c>
      <c r="C50" s="53">
        <v>37939</v>
      </c>
      <c r="D50" s="53">
        <v>41003</v>
      </c>
      <c r="E50" s="53">
        <v>40376</v>
      </c>
      <c r="F50" s="53">
        <v>39756</v>
      </c>
      <c r="G50" s="49">
        <v>39932</v>
      </c>
      <c r="H50" s="53">
        <v>40252</v>
      </c>
      <c r="I50" s="49">
        <v>42601</v>
      </c>
      <c r="J50" s="49">
        <v>44119</v>
      </c>
    </row>
    <row r="51" spans="1:10">
      <c r="A51" s="51">
        <v>18092</v>
      </c>
      <c r="B51" s="54">
        <v>18188</v>
      </c>
      <c r="C51" s="53">
        <v>20619</v>
      </c>
      <c r="D51" s="53">
        <v>22151</v>
      </c>
      <c r="E51" s="53">
        <v>21792</v>
      </c>
      <c r="F51" s="53">
        <v>21332</v>
      </c>
      <c r="G51" s="49">
        <v>21170</v>
      </c>
      <c r="H51" s="53">
        <v>21517</v>
      </c>
      <c r="I51" s="49">
        <v>22956</v>
      </c>
      <c r="J51" s="49">
        <v>23889</v>
      </c>
    </row>
    <row r="52" spans="1:10">
      <c r="A52" s="51">
        <v>15622</v>
      </c>
      <c r="B52" s="54">
        <v>15213</v>
      </c>
      <c r="C52" s="53">
        <v>17320</v>
      </c>
      <c r="D52" s="53">
        <v>18852</v>
      </c>
      <c r="E52" s="53">
        <v>18584</v>
      </c>
      <c r="F52" s="53">
        <v>18424</v>
      </c>
      <c r="G52" s="49">
        <v>18762</v>
      </c>
      <c r="H52" s="53">
        <v>18735</v>
      </c>
      <c r="I52" s="49">
        <v>19645</v>
      </c>
      <c r="J52" s="49">
        <v>20230</v>
      </c>
    </row>
    <row r="53" spans="1:10">
      <c r="A53" s="51">
        <v>2953</v>
      </c>
      <c r="B53" s="54">
        <v>5965</v>
      </c>
      <c r="C53" s="53">
        <v>9161</v>
      </c>
      <c r="D53" s="53">
        <v>10561</v>
      </c>
      <c r="E53" s="53">
        <v>15416</v>
      </c>
      <c r="F53" s="53">
        <v>19428</v>
      </c>
      <c r="G53" s="49">
        <v>1608</v>
      </c>
      <c r="H53" s="53">
        <v>1937</v>
      </c>
      <c r="I53" s="49">
        <v>3390</v>
      </c>
      <c r="J53" s="49">
        <v>1820</v>
      </c>
    </row>
    <row r="54" spans="1:10">
      <c r="A54" s="51">
        <v>1258</v>
      </c>
      <c r="B54" s="54">
        <v>2788</v>
      </c>
      <c r="C54" s="53">
        <v>4437</v>
      </c>
      <c r="D54" s="53">
        <v>5145</v>
      </c>
      <c r="E54" s="53">
        <v>7626</v>
      </c>
      <c r="F54" s="53">
        <v>9583</v>
      </c>
      <c r="G54" s="49">
        <v>625</v>
      </c>
      <c r="H54" s="53">
        <v>811</v>
      </c>
      <c r="I54" s="49">
        <v>1511</v>
      </c>
      <c r="J54" s="49">
        <v>677</v>
      </c>
    </row>
    <row r="55" spans="1:10">
      <c r="A55" s="51">
        <v>1695</v>
      </c>
      <c r="B55" s="54">
        <v>3177</v>
      </c>
      <c r="C55" s="53">
        <v>4724</v>
      </c>
      <c r="D55" s="53">
        <v>5416</v>
      </c>
      <c r="E55" s="53">
        <v>7790</v>
      </c>
      <c r="F55" s="53">
        <v>9845</v>
      </c>
      <c r="G55" s="49">
        <v>983</v>
      </c>
      <c r="H55" s="53">
        <v>1126</v>
      </c>
      <c r="I55" s="49">
        <v>1879</v>
      </c>
      <c r="J55" s="49">
        <v>1143</v>
      </c>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28"/>
  <sheetViews>
    <sheetView workbookViewId="0">
      <selection activeCell="C18" sqref="C18"/>
    </sheetView>
  </sheetViews>
  <sheetFormatPr defaultRowHeight="12.75"/>
  <cols>
    <col min="2" max="2" width="11.42578125" bestFit="1" customWidth="1"/>
    <col min="3" max="3" width="20.85546875" bestFit="1" customWidth="1"/>
    <col min="5" max="5" width="5" bestFit="1" customWidth="1"/>
  </cols>
  <sheetData>
    <row r="1" spans="1:6">
      <c r="A1" t="s">
        <v>0</v>
      </c>
      <c r="B1" t="s">
        <v>31</v>
      </c>
      <c r="C1" t="s">
        <v>32</v>
      </c>
      <c r="D1" t="s">
        <v>33</v>
      </c>
      <c r="E1" t="s">
        <v>34</v>
      </c>
      <c r="F1" t="s">
        <v>2</v>
      </c>
    </row>
    <row r="2" spans="1:6">
      <c r="A2" t="s">
        <v>35</v>
      </c>
      <c r="B2">
        <v>100</v>
      </c>
      <c r="C2" t="s">
        <v>36</v>
      </c>
      <c r="D2">
        <v>676</v>
      </c>
      <c r="E2">
        <v>766</v>
      </c>
      <c r="F2">
        <v>1442</v>
      </c>
    </row>
    <row r="3" spans="1:6">
      <c r="A3" t="s">
        <v>35</v>
      </c>
      <c r="B3">
        <v>201</v>
      </c>
      <c r="C3" t="s">
        <v>37</v>
      </c>
      <c r="D3">
        <v>1154</v>
      </c>
      <c r="E3">
        <v>1123</v>
      </c>
      <c r="F3">
        <v>2277</v>
      </c>
    </row>
    <row r="4" spans="1:6">
      <c r="A4" t="s">
        <v>35</v>
      </c>
      <c r="B4">
        <v>202</v>
      </c>
      <c r="C4" t="s">
        <v>38</v>
      </c>
      <c r="D4">
        <v>1018</v>
      </c>
      <c r="E4">
        <v>1004</v>
      </c>
      <c r="F4">
        <v>2022</v>
      </c>
    </row>
    <row r="5" spans="1:6">
      <c r="A5" t="s">
        <v>35</v>
      </c>
      <c r="B5">
        <v>203</v>
      </c>
      <c r="C5" t="s">
        <v>39</v>
      </c>
      <c r="D5">
        <v>1029</v>
      </c>
      <c r="E5">
        <v>971</v>
      </c>
      <c r="F5">
        <v>2000</v>
      </c>
    </row>
    <row r="6" spans="1:6">
      <c r="A6" t="s">
        <v>35</v>
      </c>
      <c r="B6">
        <v>204</v>
      </c>
      <c r="C6" t="s">
        <v>40</v>
      </c>
      <c r="D6">
        <v>948</v>
      </c>
      <c r="E6">
        <v>898</v>
      </c>
      <c r="F6">
        <v>1846</v>
      </c>
    </row>
    <row r="7" spans="1:6">
      <c r="A7" t="s">
        <v>35</v>
      </c>
      <c r="B7">
        <v>205</v>
      </c>
      <c r="C7" t="s">
        <v>41</v>
      </c>
      <c r="D7">
        <v>1041</v>
      </c>
      <c r="E7">
        <v>982</v>
      </c>
      <c r="F7">
        <v>2023</v>
      </c>
    </row>
    <row r="8" spans="1:6">
      <c r="A8" t="s">
        <v>35</v>
      </c>
      <c r="B8">
        <v>206</v>
      </c>
      <c r="C8" t="s">
        <v>42</v>
      </c>
      <c r="D8">
        <v>858</v>
      </c>
      <c r="E8">
        <v>909</v>
      </c>
      <c r="F8">
        <v>1767</v>
      </c>
    </row>
    <row r="9" spans="1:6">
      <c r="A9" t="s">
        <v>35</v>
      </c>
      <c r="B9">
        <v>207</v>
      </c>
      <c r="C9" t="s">
        <v>43</v>
      </c>
      <c r="D9">
        <v>823</v>
      </c>
      <c r="E9">
        <v>890</v>
      </c>
      <c r="F9">
        <v>1713</v>
      </c>
    </row>
    <row r="10" spans="1:6">
      <c r="A10" t="s">
        <v>35</v>
      </c>
      <c r="B10">
        <v>208</v>
      </c>
      <c r="C10" t="s">
        <v>44</v>
      </c>
      <c r="D10">
        <v>1000</v>
      </c>
      <c r="E10">
        <v>1091</v>
      </c>
      <c r="F10">
        <v>2091</v>
      </c>
    </row>
    <row r="11" spans="1:6">
      <c r="A11" t="s">
        <v>35</v>
      </c>
      <c r="B11">
        <v>209</v>
      </c>
      <c r="C11" t="s">
        <v>45</v>
      </c>
      <c r="D11">
        <v>712</v>
      </c>
      <c r="E11">
        <v>727</v>
      </c>
      <c r="F11">
        <v>1439</v>
      </c>
    </row>
    <row r="12" spans="1:6">
      <c r="A12" t="s">
        <v>35</v>
      </c>
      <c r="B12">
        <v>210</v>
      </c>
      <c r="C12" t="s">
        <v>28</v>
      </c>
      <c r="D12">
        <v>622</v>
      </c>
      <c r="E12">
        <v>776</v>
      </c>
      <c r="F12">
        <v>1398</v>
      </c>
    </row>
    <row r="13" spans="1:6">
      <c r="A13" t="s">
        <v>35</v>
      </c>
      <c r="B13">
        <v>211</v>
      </c>
      <c r="C13" t="s">
        <v>29</v>
      </c>
      <c r="D13">
        <v>266</v>
      </c>
      <c r="E13">
        <v>324</v>
      </c>
      <c r="F13">
        <v>590</v>
      </c>
    </row>
    <row r="14" spans="1:6">
      <c r="A14" t="s">
        <v>35</v>
      </c>
      <c r="B14">
        <v>212</v>
      </c>
      <c r="C14" t="s">
        <v>30</v>
      </c>
      <c r="D14">
        <v>252</v>
      </c>
      <c r="E14">
        <v>299</v>
      </c>
      <c r="F14">
        <v>551</v>
      </c>
    </row>
    <row r="15" spans="1:6">
      <c r="A15" t="s">
        <v>35</v>
      </c>
      <c r="B15">
        <v>401</v>
      </c>
      <c r="C15" t="s">
        <v>46</v>
      </c>
      <c r="D15">
        <v>33</v>
      </c>
      <c r="E15">
        <v>24</v>
      </c>
      <c r="F15">
        <v>57</v>
      </c>
    </row>
    <row r="16" spans="1:6">
      <c r="A16" t="s">
        <v>47</v>
      </c>
      <c r="B16">
        <v>100</v>
      </c>
      <c r="C16" t="s">
        <v>36</v>
      </c>
      <c r="D16">
        <v>830</v>
      </c>
      <c r="E16">
        <v>892</v>
      </c>
      <c r="F16">
        <v>1722</v>
      </c>
    </row>
    <row r="17" spans="1:6">
      <c r="A17" t="s">
        <v>47</v>
      </c>
      <c r="B17">
        <v>201</v>
      </c>
      <c r="C17" t="s">
        <v>37</v>
      </c>
      <c r="D17">
        <v>1843</v>
      </c>
      <c r="E17">
        <v>1700</v>
      </c>
      <c r="F17">
        <v>3543</v>
      </c>
    </row>
    <row r="18" spans="1:6">
      <c r="A18" t="s">
        <v>47</v>
      </c>
      <c r="B18">
        <v>202</v>
      </c>
      <c r="C18" t="s">
        <v>38</v>
      </c>
      <c r="D18">
        <v>1957</v>
      </c>
      <c r="E18">
        <v>1982</v>
      </c>
      <c r="F18">
        <v>3939</v>
      </c>
    </row>
    <row r="19" spans="1:6">
      <c r="A19" t="s">
        <v>47</v>
      </c>
      <c r="B19">
        <v>203</v>
      </c>
      <c r="C19" t="s">
        <v>39</v>
      </c>
      <c r="D19">
        <v>1698</v>
      </c>
      <c r="E19">
        <v>1832</v>
      </c>
      <c r="F19">
        <v>3530</v>
      </c>
    </row>
    <row r="20" spans="1:6">
      <c r="A20" t="s">
        <v>47</v>
      </c>
      <c r="B20">
        <v>204</v>
      </c>
      <c r="C20" t="s">
        <v>40</v>
      </c>
      <c r="D20">
        <v>1690</v>
      </c>
      <c r="E20">
        <v>1686</v>
      </c>
      <c r="F20">
        <v>3376</v>
      </c>
    </row>
    <row r="21" spans="1:6">
      <c r="A21" t="s">
        <v>47</v>
      </c>
      <c r="B21">
        <v>205</v>
      </c>
      <c r="C21" t="s">
        <v>41</v>
      </c>
      <c r="D21">
        <v>1767</v>
      </c>
      <c r="E21">
        <v>1657</v>
      </c>
      <c r="F21">
        <v>3424</v>
      </c>
    </row>
    <row r="22" spans="1:6">
      <c r="A22" t="s">
        <v>47</v>
      </c>
      <c r="B22">
        <v>206</v>
      </c>
      <c r="C22" t="s">
        <v>42</v>
      </c>
      <c r="D22">
        <v>1487</v>
      </c>
      <c r="E22">
        <v>1542</v>
      </c>
      <c r="F22">
        <v>3029</v>
      </c>
    </row>
    <row r="23" spans="1:6">
      <c r="A23" t="s">
        <v>47</v>
      </c>
      <c r="B23">
        <v>207</v>
      </c>
      <c r="C23" t="s">
        <v>43</v>
      </c>
      <c r="D23">
        <v>1397</v>
      </c>
      <c r="E23">
        <v>1453</v>
      </c>
      <c r="F23">
        <v>2850</v>
      </c>
    </row>
    <row r="24" spans="1:6">
      <c r="A24" t="s">
        <v>47</v>
      </c>
      <c r="B24">
        <v>208</v>
      </c>
      <c r="C24" t="s">
        <v>44</v>
      </c>
      <c r="D24">
        <v>1422</v>
      </c>
      <c r="E24">
        <v>1602</v>
      </c>
      <c r="F24">
        <v>3024</v>
      </c>
    </row>
    <row r="25" spans="1:6">
      <c r="A25" t="s">
        <v>47</v>
      </c>
      <c r="B25">
        <v>209</v>
      </c>
      <c r="C25" t="s">
        <v>45</v>
      </c>
      <c r="D25">
        <v>1287</v>
      </c>
      <c r="E25">
        <v>1385</v>
      </c>
      <c r="F25">
        <v>2672</v>
      </c>
    </row>
    <row r="26" spans="1:6">
      <c r="A26" t="s">
        <v>47</v>
      </c>
      <c r="B26">
        <v>210</v>
      </c>
      <c r="C26" t="s">
        <v>28</v>
      </c>
      <c r="D26">
        <v>944</v>
      </c>
      <c r="E26">
        <v>1236</v>
      </c>
      <c r="F26">
        <v>2180</v>
      </c>
    </row>
    <row r="27" spans="1:6">
      <c r="A27" t="s">
        <v>47</v>
      </c>
      <c r="B27">
        <v>211</v>
      </c>
      <c r="C27" t="s">
        <v>29</v>
      </c>
      <c r="D27">
        <v>525</v>
      </c>
      <c r="E27">
        <v>676</v>
      </c>
      <c r="F27">
        <v>1201</v>
      </c>
    </row>
    <row r="28" spans="1:6">
      <c r="A28" t="s">
        <v>47</v>
      </c>
      <c r="B28">
        <v>212</v>
      </c>
      <c r="C28" t="s">
        <v>30</v>
      </c>
      <c r="D28">
        <v>502</v>
      </c>
      <c r="E28">
        <v>650</v>
      </c>
      <c r="F28">
        <v>1152</v>
      </c>
    </row>
    <row r="29" spans="1:6">
      <c r="A29" t="s">
        <v>47</v>
      </c>
      <c r="B29">
        <v>401</v>
      </c>
      <c r="C29" t="s">
        <v>46</v>
      </c>
      <c r="D29">
        <v>77</v>
      </c>
      <c r="E29">
        <v>46</v>
      </c>
      <c r="F29">
        <v>123</v>
      </c>
    </row>
    <row r="30" spans="1:6">
      <c r="A30" t="s">
        <v>47</v>
      </c>
      <c r="B30">
        <v>416</v>
      </c>
      <c r="C30" t="s">
        <v>48</v>
      </c>
      <c r="D30">
        <v>9</v>
      </c>
      <c r="E30">
        <v>3</v>
      </c>
      <c r="F30">
        <v>12</v>
      </c>
    </row>
    <row r="31" spans="1:6">
      <c r="A31" t="s">
        <v>47</v>
      </c>
      <c r="B31">
        <v>418</v>
      </c>
      <c r="C31" t="s">
        <v>49</v>
      </c>
      <c r="D31">
        <v>179</v>
      </c>
      <c r="E31">
        <v>185</v>
      </c>
      <c r="F31">
        <v>364</v>
      </c>
    </row>
    <row r="32" spans="1:6">
      <c r="A32" t="s">
        <v>47</v>
      </c>
      <c r="B32">
        <v>419</v>
      </c>
      <c r="C32" t="s">
        <v>50</v>
      </c>
      <c r="D32">
        <v>94</v>
      </c>
      <c r="E32">
        <v>138</v>
      </c>
      <c r="F32">
        <v>232</v>
      </c>
    </row>
    <row r="33" spans="1:6">
      <c r="A33" t="s">
        <v>47</v>
      </c>
      <c r="B33">
        <v>420</v>
      </c>
      <c r="C33" t="s">
        <v>51</v>
      </c>
      <c r="D33">
        <v>53</v>
      </c>
      <c r="E33">
        <v>65</v>
      </c>
      <c r="F33">
        <v>118</v>
      </c>
    </row>
    <row r="34" spans="1:6">
      <c r="A34" t="s">
        <v>47</v>
      </c>
      <c r="B34">
        <v>421</v>
      </c>
      <c r="C34" t="s">
        <v>52</v>
      </c>
      <c r="D34">
        <v>12</v>
      </c>
      <c r="E34">
        <v>34</v>
      </c>
      <c r="F34">
        <v>46</v>
      </c>
    </row>
    <row r="35" spans="1:6">
      <c r="A35" t="s">
        <v>47</v>
      </c>
      <c r="B35">
        <v>422</v>
      </c>
      <c r="C35" t="s">
        <v>53</v>
      </c>
      <c r="D35">
        <v>33</v>
      </c>
      <c r="E35">
        <v>32</v>
      </c>
      <c r="F35">
        <v>65</v>
      </c>
    </row>
    <row r="36" spans="1:6">
      <c r="A36" t="s">
        <v>54</v>
      </c>
      <c r="B36">
        <v>100</v>
      </c>
      <c r="C36" t="s">
        <v>36</v>
      </c>
      <c r="D36">
        <v>703</v>
      </c>
      <c r="E36">
        <v>694</v>
      </c>
      <c r="F36">
        <v>1397</v>
      </c>
    </row>
    <row r="37" spans="1:6">
      <c r="A37" t="s">
        <v>54</v>
      </c>
      <c r="B37">
        <v>201</v>
      </c>
      <c r="C37" t="s">
        <v>37</v>
      </c>
      <c r="D37">
        <v>1326</v>
      </c>
      <c r="E37">
        <v>1318</v>
      </c>
      <c r="F37">
        <v>2644</v>
      </c>
    </row>
    <row r="38" spans="1:6">
      <c r="A38" t="s">
        <v>54</v>
      </c>
      <c r="B38">
        <v>202</v>
      </c>
      <c r="C38" t="s">
        <v>38</v>
      </c>
      <c r="D38">
        <v>1162</v>
      </c>
      <c r="E38">
        <v>1145</v>
      </c>
      <c r="F38">
        <v>2307</v>
      </c>
    </row>
    <row r="39" spans="1:6">
      <c r="A39" t="s">
        <v>54</v>
      </c>
      <c r="B39">
        <v>203</v>
      </c>
      <c r="C39" t="s">
        <v>39</v>
      </c>
      <c r="D39">
        <v>1161</v>
      </c>
      <c r="E39">
        <v>1130</v>
      </c>
      <c r="F39">
        <v>2291</v>
      </c>
    </row>
    <row r="40" spans="1:6">
      <c r="A40" t="s">
        <v>54</v>
      </c>
      <c r="B40">
        <v>204</v>
      </c>
      <c r="C40" t="s">
        <v>40</v>
      </c>
      <c r="D40">
        <v>1069</v>
      </c>
      <c r="E40">
        <v>1056</v>
      </c>
      <c r="F40">
        <v>2125</v>
      </c>
    </row>
    <row r="41" spans="1:6">
      <c r="A41" t="s">
        <v>54</v>
      </c>
      <c r="B41">
        <v>205</v>
      </c>
      <c r="C41" t="s">
        <v>41</v>
      </c>
      <c r="D41">
        <v>1193</v>
      </c>
      <c r="E41">
        <v>1153</v>
      </c>
      <c r="F41">
        <v>2346</v>
      </c>
    </row>
    <row r="42" spans="1:6">
      <c r="A42" t="s">
        <v>54</v>
      </c>
      <c r="B42">
        <v>206</v>
      </c>
      <c r="C42" t="s">
        <v>42</v>
      </c>
      <c r="D42">
        <v>1005</v>
      </c>
      <c r="E42">
        <v>1030</v>
      </c>
      <c r="F42">
        <v>2035</v>
      </c>
    </row>
    <row r="43" spans="1:6">
      <c r="A43" t="s">
        <v>54</v>
      </c>
      <c r="B43">
        <v>207</v>
      </c>
      <c r="C43" t="s">
        <v>43</v>
      </c>
      <c r="D43">
        <v>890</v>
      </c>
      <c r="E43">
        <v>879</v>
      </c>
      <c r="F43">
        <v>1769</v>
      </c>
    </row>
    <row r="44" spans="1:6">
      <c r="A44" t="s">
        <v>54</v>
      </c>
      <c r="B44">
        <v>208</v>
      </c>
      <c r="C44" t="s">
        <v>44</v>
      </c>
      <c r="D44">
        <v>1083</v>
      </c>
      <c r="E44">
        <v>1107</v>
      </c>
      <c r="F44">
        <v>2190</v>
      </c>
    </row>
    <row r="45" spans="1:6">
      <c r="A45" t="s">
        <v>54</v>
      </c>
      <c r="B45">
        <v>209</v>
      </c>
      <c r="C45" t="s">
        <v>45</v>
      </c>
      <c r="D45">
        <v>719</v>
      </c>
      <c r="E45">
        <v>832</v>
      </c>
      <c r="F45">
        <v>1551</v>
      </c>
    </row>
    <row r="46" spans="1:6">
      <c r="A46" t="s">
        <v>54</v>
      </c>
      <c r="B46">
        <v>210</v>
      </c>
      <c r="C46" t="s">
        <v>28</v>
      </c>
      <c r="D46">
        <v>608</v>
      </c>
      <c r="E46">
        <v>689</v>
      </c>
      <c r="F46">
        <v>1297</v>
      </c>
    </row>
    <row r="47" spans="1:6">
      <c r="A47" t="s">
        <v>54</v>
      </c>
      <c r="B47">
        <v>211</v>
      </c>
      <c r="C47" t="s">
        <v>29</v>
      </c>
      <c r="D47">
        <v>256</v>
      </c>
      <c r="E47">
        <v>287</v>
      </c>
      <c r="F47">
        <v>543</v>
      </c>
    </row>
    <row r="48" spans="1:6">
      <c r="A48" t="s">
        <v>54</v>
      </c>
      <c r="B48">
        <v>212</v>
      </c>
      <c r="C48" t="s">
        <v>30</v>
      </c>
      <c r="D48">
        <v>242</v>
      </c>
      <c r="E48">
        <v>280</v>
      </c>
      <c r="F48">
        <v>522</v>
      </c>
    </row>
    <row r="49" spans="1:6">
      <c r="A49" t="s">
        <v>54</v>
      </c>
      <c r="B49">
        <v>322</v>
      </c>
      <c r="C49" t="s">
        <v>55</v>
      </c>
      <c r="D49">
        <v>14</v>
      </c>
      <c r="E49">
        <v>0</v>
      </c>
      <c r="F49">
        <v>14</v>
      </c>
    </row>
    <row r="50" spans="1:6">
      <c r="A50" t="s">
        <v>54</v>
      </c>
      <c r="B50">
        <v>401</v>
      </c>
      <c r="C50" t="s">
        <v>46</v>
      </c>
      <c r="D50">
        <v>162</v>
      </c>
      <c r="E50">
        <v>107</v>
      </c>
      <c r="F50">
        <v>269</v>
      </c>
    </row>
    <row r="51" spans="1:6">
      <c r="A51" t="s">
        <v>54</v>
      </c>
      <c r="B51">
        <v>416</v>
      </c>
      <c r="C51" t="s">
        <v>48</v>
      </c>
      <c r="D51">
        <v>15</v>
      </c>
      <c r="E51">
        <v>13</v>
      </c>
      <c r="F51">
        <v>28</v>
      </c>
    </row>
    <row r="52" spans="1:6">
      <c r="A52" t="s">
        <v>56</v>
      </c>
      <c r="B52">
        <v>100</v>
      </c>
      <c r="C52" t="s">
        <v>36</v>
      </c>
      <c r="D52">
        <v>915</v>
      </c>
      <c r="E52">
        <v>1028</v>
      </c>
      <c r="F52">
        <v>1943</v>
      </c>
    </row>
    <row r="53" spans="1:6">
      <c r="A53" t="s">
        <v>56</v>
      </c>
      <c r="B53">
        <v>201</v>
      </c>
      <c r="C53" t="s">
        <v>37</v>
      </c>
      <c r="D53">
        <v>3830</v>
      </c>
      <c r="E53">
        <v>3602</v>
      </c>
      <c r="F53">
        <v>7432</v>
      </c>
    </row>
    <row r="54" spans="1:6">
      <c r="A54" t="s">
        <v>56</v>
      </c>
      <c r="B54">
        <v>202</v>
      </c>
      <c r="C54" t="s">
        <v>38</v>
      </c>
      <c r="D54">
        <v>3089</v>
      </c>
      <c r="E54">
        <v>2915</v>
      </c>
      <c r="F54">
        <v>6004</v>
      </c>
    </row>
    <row r="55" spans="1:6">
      <c r="A55" t="s">
        <v>56</v>
      </c>
      <c r="B55">
        <v>203</v>
      </c>
      <c r="C55" t="s">
        <v>39</v>
      </c>
      <c r="D55">
        <v>2884</v>
      </c>
      <c r="E55">
        <v>2753</v>
      </c>
      <c r="F55">
        <v>5637</v>
      </c>
    </row>
    <row r="56" spans="1:6">
      <c r="A56" t="s">
        <v>56</v>
      </c>
      <c r="B56">
        <v>204</v>
      </c>
      <c r="C56" t="s">
        <v>40</v>
      </c>
      <c r="D56">
        <v>2492</v>
      </c>
      <c r="E56">
        <v>2494</v>
      </c>
      <c r="F56">
        <v>4986</v>
      </c>
    </row>
    <row r="57" spans="1:6">
      <c r="A57" t="s">
        <v>56</v>
      </c>
      <c r="B57">
        <v>205</v>
      </c>
      <c r="C57" t="s">
        <v>41</v>
      </c>
      <c r="D57">
        <v>2546</v>
      </c>
      <c r="E57">
        <v>2542</v>
      </c>
      <c r="F57">
        <v>5088</v>
      </c>
    </row>
    <row r="58" spans="1:6">
      <c r="A58" t="s">
        <v>56</v>
      </c>
      <c r="B58">
        <v>206</v>
      </c>
      <c r="C58" t="s">
        <v>42</v>
      </c>
      <c r="D58">
        <v>2178</v>
      </c>
      <c r="E58">
        <v>2154</v>
      </c>
      <c r="F58">
        <v>4332</v>
      </c>
    </row>
    <row r="59" spans="1:6">
      <c r="A59" t="s">
        <v>56</v>
      </c>
      <c r="B59">
        <v>207</v>
      </c>
      <c r="C59" t="s">
        <v>43</v>
      </c>
      <c r="D59">
        <v>1845</v>
      </c>
      <c r="E59">
        <v>1858</v>
      </c>
      <c r="F59">
        <v>3703</v>
      </c>
    </row>
    <row r="60" spans="1:6">
      <c r="A60" t="s">
        <v>56</v>
      </c>
      <c r="B60">
        <v>208</v>
      </c>
      <c r="C60" t="s">
        <v>44</v>
      </c>
      <c r="D60">
        <v>2358</v>
      </c>
      <c r="E60">
        <v>2472</v>
      </c>
      <c r="F60">
        <v>4830</v>
      </c>
    </row>
    <row r="61" spans="1:6">
      <c r="A61" t="s">
        <v>56</v>
      </c>
      <c r="B61">
        <v>209</v>
      </c>
      <c r="C61" t="s">
        <v>45</v>
      </c>
      <c r="D61">
        <v>1796</v>
      </c>
      <c r="E61">
        <v>1940</v>
      </c>
      <c r="F61">
        <v>3736</v>
      </c>
    </row>
    <row r="62" spans="1:6">
      <c r="A62" t="s">
        <v>56</v>
      </c>
      <c r="B62">
        <v>210</v>
      </c>
      <c r="C62" t="s">
        <v>28</v>
      </c>
      <c r="D62">
        <v>1297</v>
      </c>
      <c r="E62">
        <v>1309</v>
      </c>
      <c r="F62">
        <v>2606</v>
      </c>
    </row>
    <row r="63" spans="1:6">
      <c r="A63" t="s">
        <v>56</v>
      </c>
      <c r="B63">
        <v>211</v>
      </c>
      <c r="C63" t="s">
        <v>29</v>
      </c>
      <c r="D63">
        <v>756</v>
      </c>
      <c r="E63">
        <v>701</v>
      </c>
      <c r="F63">
        <v>1457</v>
      </c>
    </row>
    <row r="64" spans="1:6">
      <c r="A64" t="s">
        <v>56</v>
      </c>
      <c r="B64">
        <v>212</v>
      </c>
      <c r="C64" t="s">
        <v>30</v>
      </c>
      <c r="D64">
        <v>699</v>
      </c>
      <c r="E64">
        <v>570</v>
      </c>
      <c r="F64">
        <v>1269</v>
      </c>
    </row>
    <row r="65" spans="1:6">
      <c r="A65" t="s">
        <v>56</v>
      </c>
      <c r="B65">
        <v>401</v>
      </c>
      <c r="C65" t="s">
        <v>46</v>
      </c>
      <c r="D65">
        <v>54</v>
      </c>
      <c r="E65">
        <v>44</v>
      </c>
      <c r="F65">
        <v>98</v>
      </c>
    </row>
    <row r="66" spans="1:6">
      <c r="A66" t="s">
        <v>56</v>
      </c>
      <c r="B66">
        <v>416</v>
      </c>
      <c r="C66" t="s">
        <v>48</v>
      </c>
      <c r="D66">
        <v>5</v>
      </c>
      <c r="E66">
        <v>6</v>
      </c>
      <c r="F66">
        <v>11</v>
      </c>
    </row>
    <row r="67" spans="1:6">
      <c r="A67" t="s">
        <v>56</v>
      </c>
      <c r="B67">
        <v>417</v>
      </c>
      <c r="C67" t="s">
        <v>57</v>
      </c>
      <c r="D67">
        <v>6</v>
      </c>
      <c r="E67">
        <v>1</v>
      </c>
      <c r="F67">
        <v>7</v>
      </c>
    </row>
    <row r="68" spans="1:6">
      <c r="A68" t="s">
        <v>56</v>
      </c>
      <c r="B68">
        <v>500</v>
      </c>
      <c r="C68" t="s">
        <v>58</v>
      </c>
      <c r="D68">
        <v>25</v>
      </c>
      <c r="E68">
        <v>18</v>
      </c>
      <c r="F68">
        <v>43</v>
      </c>
    </row>
    <row r="69" spans="1:6">
      <c r="A69" t="s">
        <v>59</v>
      </c>
      <c r="B69">
        <v>100</v>
      </c>
      <c r="C69" t="s">
        <v>36</v>
      </c>
      <c r="D69">
        <v>947</v>
      </c>
      <c r="E69">
        <v>978</v>
      </c>
      <c r="F69">
        <v>1925</v>
      </c>
    </row>
    <row r="70" spans="1:6">
      <c r="A70" t="s">
        <v>59</v>
      </c>
      <c r="B70">
        <v>201</v>
      </c>
      <c r="C70" t="s">
        <v>37</v>
      </c>
      <c r="D70">
        <v>3032</v>
      </c>
      <c r="E70">
        <v>2611</v>
      </c>
      <c r="F70">
        <v>5643</v>
      </c>
    </row>
    <row r="71" spans="1:6">
      <c r="A71" t="s">
        <v>59</v>
      </c>
      <c r="B71">
        <v>202</v>
      </c>
      <c r="C71" t="s">
        <v>38</v>
      </c>
      <c r="D71">
        <v>2450</v>
      </c>
      <c r="E71">
        <v>2268</v>
      </c>
      <c r="F71">
        <v>4718</v>
      </c>
    </row>
    <row r="72" spans="1:6">
      <c r="A72" t="s">
        <v>59</v>
      </c>
      <c r="B72">
        <v>203</v>
      </c>
      <c r="C72" t="s">
        <v>39</v>
      </c>
      <c r="D72">
        <v>2063</v>
      </c>
      <c r="E72">
        <v>1968</v>
      </c>
      <c r="F72">
        <v>4031</v>
      </c>
    </row>
    <row r="73" spans="1:6">
      <c r="A73" t="s">
        <v>59</v>
      </c>
      <c r="B73">
        <v>204</v>
      </c>
      <c r="C73" t="s">
        <v>40</v>
      </c>
      <c r="D73">
        <v>1932</v>
      </c>
      <c r="E73">
        <v>1686</v>
      </c>
      <c r="F73">
        <v>3618</v>
      </c>
    </row>
    <row r="74" spans="1:6">
      <c r="A74" t="s">
        <v>59</v>
      </c>
      <c r="B74">
        <v>205</v>
      </c>
      <c r="C74" t="s">
        <v>41</v>
      </c>
      <c r="D74">
        <v>1709</v>
      </c>
      <c r="E74">
        <v>1791</v>
      </c>
      <c r="F74">
        <v>3500</v>
      </c>
    </row>
    <row r="75" spans="1:6">
      <c r="A75" t="s">
        <v>59</v>
      </c>
      <c r="B75">
        <v>206</v>
      </c>
      <c r="C75" t="s">
        <v>42</v>
      </c>
      <c r="D75">
        <v>1488</v>
      </c>
      <c r="E75">
        <v>1378</v>
      </c>
      <c r="F75">
        <v>2866</v>
      </c>
    </row>
    <row r="76" spans="1:6">
      <c r="A76" t="s">
        <v>59</v>
      </c>
      <c r="B76">
        <v>207</v>
      </c>
      <c r="C76" t="s">
        <v>43</v>
      </c>
      <c r="D76">
        <v>1184</v>
      </c>
      <c r="E76">
        <v>1256</v>
      </c>
      <c r="F76">
        <v>2440</v>
      </c>
    </row>
    <row r="77" spans="1:6">
      <c r="A77" t="s">
        <v>59</v>
      </c>
      <c r="B77">
        <v>208</v>
      </c>
      <c r="C77" t="s">
        <v>44</v>
      </c>
      <c r="D77">
        <v>1440</v>
      </c>
      <c r="E77">
        <v>1489</v>
      </c>
      <c r="F77">
        <v>2929</v>
      </c>
    </row>
    <row r="78" spans="1:6">
      <c r="A78" t="s">
        <v>59</v>
      </c>
      <c r="B78">
        <v>209</v>
      </c>
      <c r="C78" t="s">
        <v>45</v>
      </c>
      <c r="D78">
        <v>1040</v>
      </c>
      <c r="E78">
        <v>1037</v>
      </c>
      <c r="F78">
        <v>2077</v>
      </c>
    </row>
    <row r="79" spans="1:6">
      <c r="A79" t="s">
        <v>59</v>
      </c>
      <c r="B79">
        <v>210</v>
      </c>
      <c r="C79" t="s">
        <v>28</v>
      </c>
      <c r="D79">
        <v>726</v>
      </c>
      <c r="E79">
        <v>666</v>
      </c>
      <c r="F79">
        <v>1392</v>
      </c>
    </row>
    <row r="80" spans="1:6">
      <c r="A80" t="s">
        <v>59</v>
      </c>
      <c r="B80">
        <v>211</v>
      </c>
      <c r="C80" t="s">
        <v>29</v>
      </c>
      <c r="D80">
        <v>360</v>
      </c>
      <c r="E80">
        <v>284</v>
      </c>
      <c r="F80">
        <v>644</v>
      </c>
    </row>
    <row r="81" spans="1:6">
      <c r="A81" t="s">
        <v>59</v>
      </c>
      <c r="B81">
        <v>212</v>
      </c>
      <c r="C81" t="s">
        <v>30</v>
      </c>
      <c r="D81">
        <v>261</v>
      </c>
      <c r="E81">
        <v>172</v>
      </c>
      <c r="F81">
        <v>433</v>
      </c>
    </row>
    <row r="82" spans="1:6">
      <c r="A82" t="s">
        <v>59</v>
      </c>
      <c r="B82">
        <v>401</v>
      </c>
      <c r="C82" t="s">
        <v>46</v>
      </c>
      <c r="D82">
        <v>9</v>
      </c>
      <c r="E82">
        <v>3</v>
      </c>
      <c r="F82">
        <v>12</v>
      </c>
    </row>
    <row r="83" spans="1:6">
      <c r="A83" t="s">
        <v>59</v>
      </c>
      <c r="B83">
        <v>418</v>
      </c>
      <c r="C83" t="s">
        <v>49</v>
      </c>
      <c r="D83">
        <v>9</v>
      </c>
      <c r="E83">
        <v>7</v>
      </c>
      <c r="F83">
        <v>16</v>
      </c>
    </row>
    <row r="84" spans="1:6">
      <c r="A84" t="s">
        <v>59</v>
      </c>
      <c r="B84">
        <v>419</v>
      </c>
      <c r="C84" t="s">
        <v>50</v>
      </c>
      <c r="D84">
        <v>2</v>
      </c>
      <c r="E84">
        <v>1</v>
      </c>
      <c r="F84">
        <v>3</v>
      </c>
    </row>
    <row r="85" spans="1:6">
      <c r="A85" t="s">
        <v>59</v>
      </c>
      <c r="B85">
        <v>420</v>
      </c>
      <c r="C85" t="s">
        <v>51</v>
      </c>
      <c r="D85">
        <v>1</v>
      </c>
      <c r="E85">
        <v>2</v>
      </c>
      <c r="F85">
        <v>3</v>
      </c>
    </row>
    <row r="86" spans="1:6">
      <c r="A86" t="s">
        <v>60</v>
      </c>
      <c r="B86">
        <v>100</v>
      </c>
      <c r="C86" t="s">
        <v>36</v>
      </c>
      <c r="D86">
        <v>1941</v>
      </c>
      <c r="E86">
        <v>2010</v>
      </c>
      <c r="F86">
        <v>3951</v>
      </c>
    </row>
    <row r="87" spans="1:6">
      <c r="A87" t="s">
        <v>60</v>
      </c>
      <c r="B87">
        <v>201</v>
      </c>
      <c r="C87" t="s">
        <v>37</v>
      </c>
      <c r="D87">
        <v>4321</v>
      </c>
      <c r="E87">
        <v>4191</v>
      </c>
      <c r="F87">
        <v>8512</v>
      </c>
    </row>
    <row r="88" spans="1:6">
      <c r="A88" t="s">
        <v>60</v>
      </c>
      <c r="B88">
        <v>202</v>
      </c>
      <c r="C88" t="s">
        <v>38</v>
      </c>
      <c r="D88">
        <v>3875</v>
      </c>
      <c r="E88">
        <v>4025</v>
      </c>
      <c r="F88">
        <v>7900</v>
      </c>
    </row>
    <row r="89" spans="1:6">
      <c r="A89" t="s">
        <v>60</v>
      </c>
      <c r="B89">
        <v>203</v>
      </c>
      <c r="C89" t="s">
        <v>39</v>
      </c>
      <c r="D89">
        <v>3604</v>
      </c>
      <c r="E89">
        <v>3819</v>
      </c>
      <c r="F89">
        <v>7423</v>
      </c>
    </row>
    <row r="90" spans="1:6">
      <c r="A90" t="s">
        <v>60</v>
      </c>
      <c r="B90">
        <v>204</v>
      </c>
      <c r="C90" t="s">
        <v>40</v>
      </c>
      <c r="D90">
        <v>3487</v>
      </c>
      <c r="E90">
        <v>3570</v>
      </c>
      <c r="F90">
        <v>7057</v>
      </c>
    </row>
    <row r="91" spans="1:6">
      <c r="A91" t="s">
        <v>60</v>
      </c>
      <c r="B91">
        <v>205</v>
      </c>
      <c r="C91" t="s">
        <v>41</v>
      </c>
      <c r="D91">
        <v>3663</v>
      </c>
      <c r="E91">
        <v>3678</v>
      </c>
      <c r="F91">
        <v>7341</v>
      </c>
    </row>
    <row r="92" spans="1:6">
      <c r="A92" t="s">
        <v>60</v>
      </c>
      <c r="B92">
        <v>206</v>
      </c>
      <c r="C92" t="s">
        <v>42</v>
      </c>
      <c r="D92">
        <v>3150</v>
      </c>
      <c r="E92">
        <v>3371</v>
      </c>
      <c r="F92">
        <v>6521</v>
      </c>
    </row>
    <row r="93" spans="1:6">
      <c r="A93" t="s">
        <v>60</v>
      </c>
      <c r="B93">
        <v>207</v>
      </c>
      <c r="C93" t="s">
        <v>43</v>
      </c>
      <c r="D93">
        <v>3163</v>
      </c>
      <c r="E93">
        <v>3239</v>
      </c>
      <c r="F93">
        <v>6402</v>
      </c>
    </row>
    <row r="94" spans="1:6">
      <c r="A94" t="s">
        <v>60</v>
      </c>
      <c r="B94">
        <v>208</v>
      </c>
      <c r="C94" t="s">
        <v>44</v>
      </c>
      <c r="D94">
        <v>3329</v>
      </c>
      <c r="E94">
        <v>3501</v>
      </c>
      <c r="F94">
        <v>6830</v>
      </c>
    </row>
    <row r="95" spans="1:6">
      <c r="A95" t="s">
        <v>60</v>
      </c>
      <c r="B95">
        <v>209</v>
      </c>
      <c r="C95" t="s">
        <v>45</v>
      </c>
      <c r="D95">
        <v>2853</v>
      </c>
      <c r="E95">
        <v>3222</v>
      </c>
      <c r="F95">
        <v>6075</v>
      </c>
    </row>
    <row r="96" spans="1:6">
      <c r="A96" t="s">
        <v>60</v>
      </c>
      <c r="B96">
        <v>210</v>
      </c>
      <c r="C96" t="s">
        <v>28</v>
      </c>
      <c r="D96">
        <v>2605</v>
      </c>
      <c r="E96">
        <v>3285</v>
      </c>
      <c r="F96">
        <v>5890</v>
      </c>
    </row>
    <row r="97" spans="1:6">
      <c r="A97" t="s">
        <v>60</v>
      </c>
      <c r="B97">
        <v>211</v>
      </c>
      <c r="C97" t="s">
        <v>29</v>
      </c>
      <c r="D97">
        <v>1502</v>
      </c>
      <c r="E97">
        <v>2029</v>
      </c>
      <c r="F97">
        <v>3531</v>
      </c>
    </row>
    <row r="98" spans="1:6">
      <c r="A98" t="s">
        <v>60</v>
      </c>
      <c r="B98">
        <v>212</v>
      </c>
      <c r="C98" t="s">
        <v>30</v>
      </c>
      <c r="D98">
        <v>1388</v>
      </c>
      <c r="E98">
        <v>1815</v>
      </c>
      <c r="F98">
        <v>3203</v>
      </c>
    </row>
    <row r="99" spans="1:6">
      <c r="A99" t="s">
        <v>60</v>
      </c>
      <c r="B99">
        <v>213</v>
      </c>
      <c r="C99" t="s">
        <v>61</v>
      </c>
      <c r="D99">
        <v>3</v>
      </c>
      <c r="E99">
        <v>16</v>
      </c>
      <c r="F99">
        <v>19</v>
      </c>
    </row>
    <row r="100" spans="1:6">
      <c r="A100" t="s">
        <v>60</v>
      </c>
      <c r="B100">
        <v>321</v>
      </c>
      <c r="C100" t="s">
        <v>62</v>
      </c>
      <c r="D100">
        <v>24</v>
      </c>
      <c r="E100">
        <v>21</v>
      </c>
      <c r="F100">
        <v>45</v>
      </c>
    </row>
    <row r="101" spans="1:6">
      <c r="A101" t="s">
        <v>60</v>
      </c>
      <c r="B101">
        <v>322</v>
      </c>
      <c r="C101" t="s">
        <v>55</v>
      </c>
      <c r="D101">
        <v>20</v>
      </c>
      <c r="E101">
        <v>25</v>
      </c>
      <c r="F101">
        <v>45</v>
      </c>
    </row>
    <row r="102" spans="1:6">
      <c r="A102" t="s">
        <v>60</v>
      </c>
      <c r="B102">
        <v>401</v>
      </c>
      <c r="C102" t="s">
        <v>46</v>
      </c>
      <c r="D102">
        <v>184</v>
      </c>
      <c r="E102">
        <v>73</v>
      </c>
      <c r="F102">
        <v>257</v>
      </c>
    </row>
    <row r="103" spans="1:6">
      <c r="A103" t="s">
        <v>60</v>
      </c>
      <c r="B103">
        <v>416</v>
      </c>
      <c r="C103" t="s">
        <v>48</v>
      </c>
      <c r="D103">
        <v>10</v>
      </c>
      <c r="E103">
        <v>14</v>
      </c>
      <c r="F103">
        <v>24</v>
      </c>
    </row>
    <row r="104" spans="1:6">
      <c r="A104" t="s">
        <v>60</v>
      </c>
      <c r="B104">
        <v>417</v>
      </c>
      <c r="C104" t="s">
        <v>57</v>
      </c>
      <c r="D104">
        <v>8</v>
      </c>
      <c r="E104">
        <v>15</v>
      </c>
      <c r="F104">
        <v>23</v>
      </c>
    </row>
    <row r="105" spans="1:6">
      <c r="A105" t="s">
        <v>60</v>
      </c>
      <c r="B105">
        <v>418</v>
      </c>
      <c r="C105" t="s">
        <v>49</v>
      </c>
      <c r="D105">
        <v>13</v>
      </c>
      <c r="E105">
        <v>19</v>
      </c>
      <c r="F105">
        <v>32</v>
      </c>
    </row>
    <row r="106" spans="1:6">
      <c r="A106" t="s">
        <v>60</v>
      </c>
      <c r="B106">
        <v>419</v>
      </c>
      <c r="C106" t="s">
        <v>50</v>
      </c>
      <c r="D106">
        <v>0</v>
      </c>
      <c r="E106">
        <v>4</v>
      </c>
      <c r="F106">
        <v>4</v>
      </c>
    </row>
    <row r="107" spans="1:6">
      <c r="A107" t="s">
        <v>60</v>
      </c>
      <c r="B107">
        <v>422</v>
      </c>
      <c r="C107" t="s">
        <v>53</v>
      </c>
      <c r="D107">
        <v>80</v>
      </c>
      <c r="E107">
        <v>0</v>
      </c>
      <c r="F107">
        <v>80</v>
      </c>
    </row>
    <row r="108" spans="1:6">
      <c r="A108" t="s">
        <v>60</v>
      </c>
      <c r="B108">
        <v>500</v>
      </c>
      <c r="C108" t="s">
        <v>58</v>
      </c>
      <c r="D108">
        <v>137</v>
      </c>
      <c r="E108">
        <v>101</v>
      </c>
      <c r="F108">
        <v>238</v>
      </c>
    </row>
    <row r="109" spans="1:6">
      <c r="A109" t="s">
        <v>63</v>
      </c>
      <c r="B109">
        <v>100</v>
      </c>
      <c r="C109" t="s">
        <v>36</v>
      </c>
      <c r="D109">
        <v>833</v>
      </c>
      <c r="E109">
        <v>844</v>
      </c>
      <c r="F109">
        <v>1677</v>
      </c>
    </row>
    <row r="110" spans="1:6">
      <c r="A110" t="s">
        <v>63</v>
      </c>
      <c r="B110">
        <v>201</v>
      </c>
      <c r="C110" t="s">
        <v>37</v>
      </c>
      <c r="D110">
        <v>2070</v>
      </c>
      <c r="E110">
        <v>2003</v>
      </c>
      <c r="F110">
        <v>4073</v>
      </c>
    </row>
    <row r="111" spans="1:6">
      <c r="A111" t="s">
        <v>63</v>
      </c>
      <c r="B111">
        <v>202</v>
      </c>
      <c r="C111" t="s">
        <v>38</v>
      </c>
      <c r="D111">
        <v>1547</v>
      </c>
      <c r="E111">
        <v>1537</v>
      </c>
      <c r="F111">
        <v>3084</v>
      </c>
    </row>
    <row r="112" spans="1:6">
      <c r="A112" t="s">
        <v>63</v>
      </c>
      <c r="B112">
        <v>203</v>
      </c>
      <c r="C112" t="s">
        <v>39</v>
      </c>
      <c r="D112">
        <v>1438</v>
      </c>
      <c r="E112">
        <v>1487</v>
      </c>
      <c r="F112">
        <v>2925</v>
      </c>
    </row>
    <row r="113" spans="1:6">
      <c r="A113" t="s">
        <v>63</v>
      </c>
      <c r="B113">
        <v>204</v>
      </c>
      <c r="C113" t="s">
        <v>40</v>
      </c>
      <c r="D113">
        <v>1294</v>
      </c>
      <c r="E113">
        <v>1272</v>
      </c>
      <c r="F113">
        <v>2566</v>
      </c>
    </row>
    <row r="114" spans="1:6">
      <c r="A114" t="s">
        <v>63</v>
      </c>
      <c r="B114">
        <v>205</v>
      </c>
      <c r="C114" t="s">
        <v>41</v>
      </c>
      <c r="D114">
        <v>1361</v>
      </c>
      <c r="E114">
        <v>1285</v>
      </c>
      <c r="F114">
        <v>2646</v>
      </c>
    </row>
    <row r="115" spans="1:6">
      <c r="A115" t="s">
        <v>63</v>
      </c>
      <c r="B115">
        <v>206</v>
      </c>
      <c r="C115" t="s">
        <v>42</v>
      </c>
      <c r="D115">
        <v>1076</v>
      </c>
      <c r="E115">
        <v>1008</v>
      </c>
      <c r="F115">
        <v>2084</v>
      </c>
    </row>
    <row r="116" spans="1:6">
      <c r="A116" t="s">
        <v>63</v>
      </c>
      <c r="B116">
        <v>207</v>
      </c>
      <c r="C116" t="s">
        <v>43</v>
      </c>
      <c r="D116">
        <v>983</v>
      </c>
      <c r="E116">
        <v>953</v>
      </c>
      <c r="F116">
        <v>1936</v>
      </c>
    </row>
    <row r="117" spans="1:6">
      <c r="A117" t="s">
        <v>63</v>
      </c>
      <c r="B117">
        <v>208</v>
      </c>
      <c r="C117" t="s">
        <v>44</v>
      </c>
      <c r="D117">
        <v>890</v>
      </c>
      <c r="E117">
        <v>977</v>
      </c>
      <c r="F117">
        <v>1867</v>
      </c>
    </row>
    <row r="118" spans="1:6">
      <c r="A118" t="s">
        <v>63</v>
      </c>
      <c r="B118">
        <v>209</v>
      </c>
      <c r="C118" t="s">
        <v>45</v>
      </c>
      <c r="D118">
        <v>661</v>
      </c>
      <c r="E118">
        <v>705</v>
      </c>
      <c r="F118">
        <v>1366</v>
      </c>
    </row>
    <row r="119" spans="1:6">
      <c r="A119" t="s">
        <v>63</v>
      </c>
      <c r="B119">
        <v>210</v>
      </c>
      <c r="C119" t="s">
        <v>28</v>
      </c>
      <c r="D119">
        <v>424</v>
      </c>
      <c r="E119">
        <v>466</v>
      </c>
      <c r="F119">
        <v>890</v>
      </c>
    </row>
    <row r="120" spans="1:6">
      <c r="A120" t="s">
        <v>63</v>
      </c>
      <c r="B120">
        <v>211</v>
      </c>
      <c r="C120" t="s">
        <v>29</v>
      </c>
      <c r="D120">
        <v>196</v>
      </c>
      <c r="E120">
        <v>166</v>
      </c>
      <c r="F120">
        <v>362</v>
      </c>
    </row>
    <row r="121" spans="1:6">
      <c r="A121" t="s">
        <v>63</v>
      </c>
      <c r="B121">
        <v>212</v>
      </c>
      <c r="C121" t="s">
        <v>30</v>
      </c>
      <c r="D121">
        <v>164</v>
      </c>
      <c r="E121">
        <v>150</v>
      </c>
      <c r="F121">
        <v>314</v>
      </c>
    </row>
    <row r="122" spans="1:6">
      <c r="A122" t="s">
        <v>63</v>
      </c>
      <c r="B122">
        <v>401</v>
      </c>
      <c r="C122" t="s">
        <v>46</v>
      </c>
      <c r="D122">
        <v>22</v>
      </c>
      <c r="E122">
        <v>14</v>
      </c>
      <c r="F122">
        <v>36</v>
      </c>
    </row>
    <row r="123" spans="1:6">
      <c r="A123" t="s">
        <v>64</v>
      </c>
      <c r="B123">
        <v>100</v>
      </c>
      <c r="C123" t="s">
        <v>36</v>
      </c>
      <c r="D123">
        <v>1767</v>
      </c>
      <c r="E123">
        <v>1788</v>
      </c>
      <c r="F123">
        <v>3555</v>
      </c>
    </row>
    <row r="124" spans="1:6">
      <c r="A124" t="s">
        <v>64</v>
      </c>
      <c r="B124">
        <v>201</v>
      </c>
      <c r="C124" t="s">
        <v>37</v>
      </c>
      <c r="D124">
        <v>5517</v>
      </c>
      <c r="E124">
        <v>5102</v>
      </c>
      <c r="F124">
        <v>10619</v>
      </c>
    </row>
    <row r="125" spans="1:6">
      <c r="A125" t="s">
        <v>64</v>
      </c>
      <c r="B125">
        <v>202</v>
      </c>
      <c r="C125" t="s">
        <v>38</v>
      </c>
      <c r="D125">
        <v>4754</v>
      </c>
      <c r="E125">
        <v>4496</v>
      </c>
      <c r="F125">
        <v>9250</v>
      </c>
    </row>
    <row r="126" spans="1:6">
      <c r="A126" t="s">
        <v>64</v>
      </c>
      <c r="B126">
        <v>203</v>
      </c>
      <c r="C126" t="s">
        <v>39</v>
      </c>
      <c r="D126">
        <v>4598</v>
      </c>
      <c r="E126">
        <v>4228</v>
      </c>
      <c r="F126">
        <v>8826</v>
      </c>
    </row>
    <row r="127" spans="1:6">
      <c r="A127" t="s">
        <v>64</v>
      </c>
      <c r="B127">
        <v>204</v>
      </c>
      <c r="C127" t="s">
        <v>40</v>
      </c>
      <c r="D127">
        <v>4693</v>
      </c>
      <c r="E127">
        <v>4265</v>
      </c>
      <c r="F127">
        <v>8958</v>
      </c>
    </row>
    <row r="128" spans="1:6">
      <c r="A128" t="s">
        <v>64</v>
      </c>
      <c r="B128">
        <v>205</v>
      </c>
      <c r="C128" t="s">
        <v>41</v>
      </c>
      <c r="D128">
        <v>4946</v>
      </c>
      <c r="E128">
        <v>4455</v>
      </c>
      <c r="F128">
        <v>9401</v>
      </c>
    </row>
    <row r="129" spans="1:6">
      <c r="A129" t="s">
        <v>64</v>
      </c>
      <c r="B129">
        <v>206</v>
      </c>
      <c r="C129" t="s">
        <v>42</v>
      </c>
      <c r="D129">
        <v>4045</v>
      </c>
      <c r="E129">
        <v>3996</v>
      </c>
      <c r="F129">
        <v>8041</v>
      </c>
    </row>
    <row r="130" spans="1:6">
      <c r="A130" t="s">
        <v>64</v>
      </c>
      <c r="B130">
        <v>207</v>
      </c>
      <c r="C130" t="s">
        <v>43</v>
      </c>
      <c r="D130">
        <v>3729</v>
      </c>
      <c r="E130">
        <v>3813</v>
      </c>
      <c r="F130">
        <v>7542</v>
      </c>
    </row>
    <row r="131" spans="1:6">
      <c r="A131" t="s">
        <v>64</v>
      </c>
      <c r="B131">
        <v>208</v>
      </c>
      <c r="C131" t="s">
        <v>44</v>
      </c>
      <c r="D131">
        <v>5110</v>
      </c>
      <c r="E131">
        <v>5380</v>
      </c>
      <c r="F131">
        <v>10490</v>
      </c>
    </row>
    <row r="132" spans="1:6">
      <c r="A132" t="s">
        <v>64</v>
      </c>
      <c r="B132">
        <v>209</v>
      </c>
      <c r="C132" t="s">
        <v>45</v>
      </c>
      <c r="D132">
        <v>3718</v>
      </c>
      <c r="E132">
        <v>4250</v>
      </c>
      <c r="F132">
        <v>7968</v>
      </c>
    </row>
    <row r="133" spans="1:6">
      <c r="A133" t="s">
        <v>64</v>
      </c>
      <c r="B133">
        <v>210</v>
      </c>
      <c r="C133" t="s">
        <v>28</v>
      </c>
      <c r="D133">
        <v>2493</v>
      </c>
      <c r="E133">
        <v>3037</v>
      </c>
      <c r="F133">
        <v>5530</v>
      </c>
    </row>
    <row r="134" spans="1:6">
      <c r="A134" t="s">
        <v>64</v>
      </c>
      <c r="B134">
        <v>211</v>
      </c>
      <c r="C134" t="s">
        <v>29</v>
      </c>
      <c r="D134">
        <v>1296</v>
      </c>
      <c r="E134">
        <v>1534</v>
      </c>
      <c r="F134">
        <v>2830</v>
      </c>
    </row>
    <row r="135" spans="1:6">
      <c r="A135" t="s">
        <v>64</v>
      </c>
      <c r="B135">
        <v>212</v>
      </c>
      <c r="C135" t="s">
        <v>30</v>
      </c>
      <c r="D135">
        <v>1265</v>
      </c>
      <c r="E135">
        <v>1491</v>
      </c>
      <c r="F135">
        <v>2756</v>
      </c>
    </row>
    <row r="136" spans="1:6">
      <c r="A136" t="s">
        <v>65</v>
      </c>
      <c r="B136">
        <v>100</v>
      </c>
      <c r="C136" t="s">
        <v>36</v>
      </c>
      <c r="D136">
        <v>569</v>
      </c>
      <c r="E136">
        <v>541</v>
      </c>
      <c r="F136">
        <v>1110</v>
      </c>
    </row>
    <row r="137" spans="1:6">
      <c r="A137" t="s">
        <v>65</v>
      </c>
      <c r="B137">
        <v>201</v>
      </c>
      <c r="C137" t="s">
        <v>37</v>
      </c>
      <c r="D137">
        <v>1431</v>
      </c>
      <c r="E137">
        <v>1317</v>
      </c>
      <c r="F137">
        <v>2748</v>
      </c>
    </row>
    <row r="138" spans="1:6">
      <c r="A138" t="s">
        <v>65</v>
      </c>
      <c r="B138">
        <v>202</v>
      </c>
      <c r="C138" t="s">
        <v>38</v>
      </c>
      <c r="D138">
        <v>1182</v>
      </c>
      <c r="E138">
        <v>1198</v>
      </c>
      <c r="F138">
        <v>2380</v>
      </c>
    </row>
    <row r="139" spans="1:6">
      <c r="A139" t="s">
        <v>65</v>
      </c>
      <c r="B139">
        <v>203</v>
      </c>
      <c r="C139" t="s">
        <v>39</v>
      </c>
      <c r="D139">
        <v>1212</v>
      </c>
      <c r="E139">
        <v>1169</v>
      </c>
      <c r="F139">
        <v>2381</v>
      </c>
    </row>
    <row r="140" spans="1:6">
      <c r="A140" t="s">
        <v>65</v>
      </c>
      <c r="B140">
        <v>204</v>
      </c>
      <c r="C140" t="s">
        <v>40</v>
      </c>
      <c r="D140">
        <v>1042</v>
      </c>
      <c r="E140">
        <v>1042</v>
      </c>
      <c r="F140">
        <v>2084</v>
      </c>
    </row>
    <row r="141" spans="1:6">
      <c r="A141" t="s">
        <v>65</v>
      </c>
      <c r="B141">
        <v>205</v>
      </c>
      <c r="C141" t="s">
        <v>41</v>
      </c>
      <c r="D141">
        <v>1089</v>
      </c>
      <c r="E141">
        <v>1075</v>
      </c>
      <c r="F141">
        <v>2164</v>
      </c>
    </row>
    <row r="142" spans="1:6">
      <c r="A142" t="s">
        <v>65</v>
      </c>
      <c r="B142">
        <v>206</v>
      </c>
      <c r="C142" t="s">
        <v>42</v>
      </c>
      <c r="D142">
        <v>812</v>
      </c>
      <c r="E142">
        <v>857</v>
      </c>
      <c r="F142">
        <v>1669</v>
      </c>
    </row>
    <row r="143" spans="1:6">
      <c r="A143" t="s">
        <v>65</v>
      </c>
      <c r="B143">
        <v>207</v>
      </c>
      <c r="C143" t="s">
        <v>43</v>
      </c>
      <c r="D143">
        <v>771</v>
      </c>
      <c r="E143">
        <v>789</v>
      </c>
      <c r="F143">
        <v>1560</v>
      </c>
    </row>
    <row r="144" spans="1:6">
      <c r="A144" t="s">
        <v>65</v>
      </c>
      <c r="B144">
        <v>208</v>
      </c>
      <c r="C144" t="s">
        <v>44</v>
      </c>
      <c r="D144">
        <v>874</v>
      </c>
      <c r="E144">
        <v>948</v>
      </c>
      <c r="F144">
        <v>1822</v>
      </c>
    </row>
    <row r="145" spans="1:6">
      <c r="A145" t="s">
        <v>65</v>
      </c>
      <c r="B145">
        <v>209</v>
      </c>
      <c r="C145" t="s">
        <v>45</v>
      </c>
      <c r="D145">
        <v>616</v>
      </c>
      <c r="E145">
        <v>700</v>
      </c>
      <c r="F145">
        <v>1316</v>
      </c>
    </row>
    <row r="146" spans="1:6">
      <c r="A146" t="s">
        <v>65</v>
      </c>
      <c r="B146">
        <v>210</v>
      </c>
      <c r="C146" t="s">
        <v>28</v>
      </c>
      <c r="D146">
        <v>432</v>
      </c>
      <c r="E146">
        <v>403</v>
      </c>
      <c r="F146">
        <v>835</v>
      </c>
    </row>
    <row r="147" spans="1:6">
      <c r="A147" t="s">
        <v>65</v>
      </c>
      <c r="B147">
        <v>211</v>
      </c>
      <c r="C147" t="s">
        <v>29</v>
      </c>
      <c r="D147">
        <v>179</v>
      </c>
      <c r="E147">
        <v>201</v>
      </c>
      <c r="F147">
        <v>380</v>
      </c>
    </row>
    <row r="148" spans="1:6">
      <c r="A148" t="s">
        <v>65</v>
      </c>
      <c r="B148">
        <v>212</v>
      </c>
      <c r="C148" t="s">
        <v>30</v>
      </c>
      <c r="D148">
        <v>138</v>
      </c>
      <c r="E148">
        <v>173</v>
      </c>
      <c r="F148">
        <v>311</v>
      </c>
    </row>
    <row r="149" spans="1:6">
      <c r="A149" t="s">
        <v>65</v>
      </c>
      <c r="B149">
        <v>401</v>
      </c>
      <c r="C149" t="s">
        <v>46</v>
      </c>
      <c r="D149">
        <v>19</v>
      </c>
      <c r="E149">
        <v>7</v>
      </c>
      <c r="F149">
        <v>26</v>
      </c>
    </row>
    <row r="150" spans="1:6">
      <c r="A150" t="s">
        <v>66</v>
      </c>
      <c r="B150">
        <v>100</v>
      </c>
      <c r="C150" t="s">
        <v>36</v>
      </c>
      <c r="D150">
        <v>1690</v>
      </c>
      <c r="E150">
        <v>1681</v>
      </c>
      <c r="F150">
        <v>3371</v>
      </c>
    </row>
    <row r="151" spans="1:6">
      <c r="A151" t="s">
        <v>66</v>
      </c>
      <c r="B151">
        <v>201</v>
      </c>
      <c r="C151" t="s">
        <v>37</v>
      </c>
      <c r="D151">
        <v>5125</v>
      </c>
      <c r="E151">
        <v>4654</v>
      </c>
      <c r="F151">
        <v>9779</v>
      </c>
    </row>
    <row r="152" spans="1:6">
      <c r="A152" t="s">
        <v>66</v>
      </c>
      <c r="B152">
        <v>202</v>
      </c>
      <c r="C152" t="s">
        <v>38</v>
      </c>
      <c r="D152">
        <v>4250</v>
      </c>
      <c r="E152">
        <v>3973</v>
      </c>
      <c r="F152">
        <v>8223</v>
      </c>
    </row>
    <row r="153" spans="1:6">
      <c r="A153" t="s">
        <v>66</v>
      </c>
      <c r="B153">
        <v>203</v>
      </c>
      <c r="C153" t="s">
        <v>39</v>
      </c>
      <c r="D153">
        <v>4047</v>
      </c>
      <c r="E153">
        <v>3716</v>
      </c>
      <c r="F153">
        <v>7763</v>
      </c>
    </row>
    <row r="154" spans="1:6">
      <c r="A154" t="s">
        <v>66</v>
      </c>
      <c r="B154">
        <v>204</v>
      </c>
      <c r="C154" t="s">
        <v>40</v>
      </c>
      <c r="D154">
        <v>4208</v>
      </c>
      <c r="E154">
        <v>3793</v>
      </c>
      <c r="F154">
        <v>8001</v>
      </c>
    </row>
    <row r="155" spans="1:6">
      <c r="A155" t="s">
        <v>66</v>
      </c>
      <c r="B155">
        <v>205</v>
      </c>
      <c r="C155" t="s">
        <v>41</v>
      </c>
      <c r="D155">
        <v>4692</v>
      </c>
      <c r="E155">
        <v>4018</v>
      </c>
      <c r="F155">
        <v>8710</v>
      </c>
    </row>
    <row r="156" spans="1:6">
      <c r="A156" t="s">
        <v>66</v>
      </c>
      <c r="B156">
        <v>206</v>
      </c>
      <c r="C156" t="s">
        <v>42</v>
      </c>
      <c r="D156">
        <v>3820</v>
      </c>
      <c r="E156">
        <v>3659</v>
      </c>
      <c r="F156">
        <v>7479</v>
      </c>
    </row>
    <row r="157" spans="1:6">
      <c r="A157" t="s">
        <v>66</v>
      </c>
      <c r="B157">
        <v>207</v>
      </c>
      <c r="C157" t="s">
        <v>43</v>
      </c>
      <c r="D157">
        <v>3413</v>
      </c>
      <c r="E157">
        <v>3445</v>
      </c>
      <c r="F157">
        <v>6858</v>
      </c>
    </row>
    <row r="158" spans="1:6">
      <c r="A158" t="s">
        <v>66</v>
      </c>
      <c r="B158">
        <v>208</v>
      </c>
      <c r="C158" t="s">
        <v>44</v>
      </c>
      <c r="D158">
        <v>4813</v>
      </c>
      <c r="E158">
        <v>4862</v>
      </c>
      <c r="F158">
        <v>9675</v>
      </c>
    </row>
    <row r="159" spans="1:6">
      <c r="A159" t="s">
        <v>66</v>
      </c>
      <c r="B159">
        <v>209</v>
      </c>
      <c r="C159" t="s">
        <v>45</v>
      </c>
      <c r="D159">
        <v>3357</v>
      </c>
      <c r="E159">
        <v>3785</v>
      </c>
      <c r="F159">
        <v>7142</v>
      </c>
    </row>
    <row r="160" spans="1:6">
      <c r="A160" t="s">
        <v>66</v>
      </c>
      <c r="B160">
        <v>210</v>
      </c>
      <c r="C160" t="s">
        <v>28</v>
      </c>
      <c r="D160">
        <v>2228</v>
      </c>
      <c r="E160">
        <v>2616</v>
      </c>
      <c r="F160">
        <v>4844</v>
      </c>
    </row>
    <row r="161" spans="1:6">
      <c r="A161" t="s">
        <v>66</v>
      </c>
      <c r="B161">
        <v>211</v>
      </c>
      <c r="C161" t="s">
        <v>29</v>
      </c>
      <c r="D161">
        <v>1525</v>
      </c>
      <c r="E161">
        <v>1863</v>
      </c>
      <c r="F161">
        <v>3388</v>
      </c>
    </row>
    <row r="162" spans="1:6">
      <c r="A162" t="s">
        <v>66</v>
      </c>
      <c r="B162">
        <v>212</v>
      </c>
      <c r="C162" t="s">
        <v>30</v>
      </c>
      <c r="D162">
        <v>1335</v>
      </c>
      <c r="E162">
        <v>1647</v>
      </c>
      <c r="F162">
        <v>2982</v>
      </c>
    </row>
    <row r="163" spans="1:6">
      <c r="A163" t="s">
        <v>66</v>
      </c>
      <c r="B163">
        <v>418</v>
      </c>
      <c r="C163" t="s">
        <v>49</v>
      </c>
      <c r="D163">
        <v>83</v>
      </c>
      <c r="E163">
        <v>70</v>
      </c>
      <c r="F163">
        <v>153</v>
      </c>
    </row>
    <row r="164" spans="1:6">
      <c r="A164" t="s">
        <v>66</v>
      </c>
      <c r="B164">
        <v>419</v>
      </c>
      <c r="C164" t="s">
        <v>50</v>
      </c>
      <c r="D164">
        <v>59</v>
      </c>
      <c r="E164">
        <v>57</v>
      </c>
      <c r="F164">
        <v>116</v>
      </c>
    </row>
    <row r="165" spans="1:6">
      <c r="A165" t="s">
        <v>66</v>
      </c>
      <c r="B165">
        <v>420</v>
      </c>
      <c r="C165" t="s">
        <v>51</v>
      </c>
      <c r="D165">
        <v>19</v>
      </c>
      <c r="E165">
        <v>25</v>
      </c>
      <c r="F165">
        <v>44</v>
      </c>
    </row>
    <row r="166" spans="1:6">
      <c r="A166" t="s">
        <v>67</v>
      </c>
      <c r="B166">
        <v>100</v>
      </c>
      <c r="C166" t="s">
        <v>36</v>
      </c>
      <c r="D166">
        <v>1314</v>
      </c>
      <c r="E166">
        <v>1369</v>
      </c>
      <c r="F166">
        <v>2683</v>
      </c>
    </row>
    <row r="167" spans="1:6">
      <c r="A167" t="s">
        <v>67</v>
      </c>
      <c r="B167">
        <v>201</v>
      </c>
      <c r="C167" t="s">
        <v>37</v>
      </c>
      <c r="D167">
        <v>2534</v>
      </c>
      <c r="E167">
        <v>2467</v>
      </c>
      <c r="F167">
        <v>5001</v>
      </c>
    </row>
    <row r="168" spans="1:6">
      <c r="A168" t="s">
        <v>67</v>
      </c>
      <c r="B168">
        <v>202</v>
      </c>
      <c r="C168" t="s">
        <v>38</v>
      </c>
      <c r="D168">
        <v>2157</v>
      </c>
      <c r="E168">
        <v>2158</v>
      </c>
      <c r="F168">
        <v>4315</v>
      </c>
    </row>
    <row r="169" spans="1:6">
      <c r="A169" t="s">
        <v>67</v>
      </c>
      <c r="B169">
        <v>203</v>
      </c>
      <c r="C169" t="s">
        <v>39</v>
      </c>
      <c r="D169">
        <v>2057</v>
      </c>
      <c r="E169">
        <v>2061</v>
      </c>
      <c r="F169">
        <v>4118</v>
      </c>
    </row>
    <row r="170" spans="1:6">
      <c r="A170" t="s">
        <v>67</v>
      </c>
      <c r="B170">
        <v>204</v>
      </c>
      <c r="C170" t="s">
        <v>40</v>
      </c>
      <c r="D170">
        <v>2113</v>
      </c>
      <c r="E170">
        <v>2093</v>
      </c>
      <c r="F170">
        <v>4206</v>
      </c>
    </row>
    <row r="171" spans="1:6">
      <c r="A171" t="s">
        <v>67</v>
      </c>
      <c r="B171">
        <v>205</v>
      </c>
      <c r="C171" t="s">
        <v>41</v>
      </c>
      <c r="D171">
        <v>2440</v>
      </c>
      <c r="E171">
        <v>2166</v>
      </c>
      <c r="F171">
        <v>4606</v>
      </c>
    </row>
    <row r="172" spans="1:6">
      <c r="A172" t="s">
        <v>67</v>
      </c>
      <c r="B172">
        <v>206</v>
      </c>
      <c r="C172" t="s">
        <v>42</v>
      </c>
      <c r="D172">
        <v>2097</v>
      </c>
      <c r="E172">
        <v>2084</v>
      </c>
      <c r="F172">
        <v>4181</v>
      </c>
    </row>
    <row r="173" spans="1:6">
      <c r="A173" t="s">
        <v>67</v>
      </c>
      <c r="B173">
        <v>207</v>
      </c>
      <c r="C173" t="s">
        <v>43</v>
      </c>
      <c r="D173">
        <v>2050</v>
      </c>
      <c r="E173">
        <v>2019</v>
      </c>
      <c r="F173">
        <v>4069</v>
      </c>
    </row>
    <row r="174" spans="1:6">
      <c r="A174" t="s">
        <v>67</v>
      </c>
      <c r="B174">
        <v>208</v>
      </c>
      <c r="C174" t="s">
        <v>44</v>
      </c>
      <c r="D174">
        <v>2781</v>
      </c>
      <c r="E174">
        <v>2695</v>
      </c>
      <c r="F174">
        <v>5476</v>
      </c>
    </row>
    <row r="175" spans="1:6">
      <c r="A175" t="s">
        <v>67</v>
      </c>
      <c r="B175">
        <v>209</v>
      </c>
      <c r="C175" t="s">
        <v>45</v>
      </c>
      <c r="D175">
        <v>2104</v>
      </c>
      <c r="E175">
        <v>2269</v>
      </c>
      <c r="F175">
        <v>4373</v>
      </c>
    </row>
    <row r="176" spans="1:6">
      <c r="A176" t="s">
        <v>67</v>
      </c>
      <c r="B176">
        <v>210</v>
      </c>
      <c r="C176" t="s">
        <v>28</v>
      </c>
      <c r="D176">
        <v>1427</v>
      </c>
      <c r="E176">
        <v>1858</v>
      </c>
      <c r="F176">
        <v>3285</v>
      </c>
    </row>
    <row r="177" spans="1:6">
      <c r="A177" t="s">
        <v>67</v>
      </c>
      <c r="B177">
        <v>211</v>
      </c>
      <c r="C177" t="s">
        <v>29</v>
      </c>
      <c r="D177">
        <v>1181</v>
      </c>
      <c r="E177">
        <v>1483</v>
      </c>
      <c r="F177">
        <v>2664</v>
      </c>
    </row>
    <row r="178" spans="1:6">
      <c r="A178" t="s">
        <v>67</v>
      </c>
      <c r="B178">
        <v>212</v>
      </c>
      <c r="C178" t="s">
        <v>30</v>
      </c>
      <c r="D178">
        <v>1101</v>
      </c>
      <c r="E178">
        <v>1373</v>
      </c>
      <c r="F178">
        <v>2474</v>
      </c>
    </row>
    <row r="179" spans="1:6">
      <c r="A179" t="s">
        <v>67</v>
      </c>
      <c r="B179">
        <v>401</v>
      </c>
      <c r="C179" t="s">
        <v>46</v>
      </c>
      <c r="D179">
        <v>2</v>
      </c>
      <c r="E179">
        <v>2</v>
      </c>
      <c r="F179">
        <v>4</v>
      </c>
    </row>
    <row r="180" spans="1:6">
      <c r="A180" t="s">
        <v>67</v>
      </c>
      <c r="B180">
        <v>418</v>
      </c>
      <c r="C180" t="s">
        <v>49</v>
      </c>
      <c r="D180">
        <v>91</v>
      </c>
      <c r="E180">
        <v>71</v>
      </c>
      <c r="F180">
        <v>162</v>
      </c>
    </row>
    <row r="181" spans="1:6">
      <c r="A181" t="s">
        <v>67</v>
      </c>
      <c r="B181">
        <v>419</v>
      </c>
      <c r="C181" t="s">
        <v>50</v>
      </c>
      <c r="D181">
        <v>81</v>
      </c>
      <c r="E181">
        <v>59</v>
      </c>
      <c r="F181">
        <v>140</v>
      </c>
    </row>
    <row r="182" spans="1:6">
      <c r="A182" t="s">
        <v>67</v>
      </c>
      <c r="B182">
        <v>420</v>
      </c>
      <c r="C182" t="s">
        <v>51</v>
      </c>
      <c r="D182">
        <v>52</v>
      </c>
      <c r="E182">
        <v>51</v>
      </c>
      <c r="F182">
        <v>103</v>
      </c>
    </row>
    <row r="183" spans="1:6">
      <c r="A183" t="s">
        <v>67</v>
      </c>
      <c r="B183">
        <v>421</v>
      </c>
      <c r="C183" t="s">
        <v>52</v>
      </c>
      <c r="D183">
        <v>29</v>
      </c>
      <c r="E183">
        <v>42</v>
      </c>
      <c r="F183">
        <v>71</v>
      </c>
    </row>
    <row r="184" spans="1:6">
      <c r="A184" t="s">
        <v>67</v>
      </c>
      <c r="B184">
        <v>422</v>
      </c>
      <c r="C184" t="s">
        <v>53</v>
      </c>
      <c r="D184">
        <v>28</v>
      </c>
      <c r="E184">
        <v>43</v>
      </c>
      <c r="F184">
        <v>71</v>
      </c>
    </row>
    <row r="185" spans="1:6">
      <c r="A185" t="s">
        <v>68</v>
      </c>
      <c r="B185">
        <v>100</v>
      </c>
      <c r="C185" t="s">
        <v>36</v>
      </c>
      <c r="D185">
        <v>1704</v>
      </c>
      <c r="E185">
        <v>1718</v>
      </c>
      <c r="F185">
        <v>3422</v>
      </c>
    </row>
    <row r="186" spans="1:6">
      <c r="A186" t="s">
        <v>68</v>
      </c>
      <c r="B186">
        <v>201</v>
      </c>
      <c r="C186" t="s">
        <v>37</v>
      </c>
      <c r="D186">
        <v>3668</v>
      </c>
      <c r="E186">
        <v>3343</v>
      </c>
      <c r="F186">
        <v>7011</v>
      </c>
    </row>
    <row r="187" spans="1:6">
      <c r="A187" t="s">
        <v>68</v>
      </c>
      <c r="B187">
        <v>202</v>
      </c>
      <c r="C187" t="s">
        <v>38</v>
      </c>
      <c r="D187">
        <v>3216</v>
      </c>
      <c r="E187">
        <v>2877</v>
      </c>
      <c r="F187">
        <v>6093</v>
      </c>
    </row>
    <row r="188" spans="1:6">
      <c r="A188" t="s">
        <v>68</v>
      </c>
      <c r="B188">
        <v>203</v>
      </c>
      <c r="C188" t="s">
        <v>39</v>
      </c>
      <c r="D188">
        <v>3035</v>
      </c>
      <c r="E188">
        <v>2742</v>
      </c>
      <c r="F188">
        <v>5777</v>
      </c>
    </row>
    <row r="189" spans="1:6">
      <c r="A189" t="s">
        <v>68</v>
      </c>
      <c r="B189">
        <v>204</v>
      </c>
      <c r="C189" t="s">
        <v>40</v>
      </c>
      <c r="D189">
        <v>3176</v>
      </c>
      <c r="E189">
        <v>2644</v>
      </c>
      <c r="F189">
        <v>5820</v>
      </c>
    </row>
    <row r="190" spans="1:6">
      <c r="A190" t="s">
        <v>68</v>
      </c>
      <c r="B190">
        <v>205</v>
      </c>
      <c r="C190" t="s">
        <v>41</v>
      </c>
      <c r="D190">
        <v>3417</v>
      </c>
      <c r="E190">
        <v>2944</v>
      </c>
      <c r="F190">
        <v>6361</v>
      </c>
    </row>
    <row r="191" spans="1:6">
      <c r="A191" t="s">
        <v>68</v>
      </c>
      <c r="B191">
        <v>206</v>
      </c>
      <c r="C191" t="s">
        <v>42</v>
      </c>
      <c r="D191">
        <v>2694</v>
      </c>
      <c r="E191">
        <v>2676</v>
      </c>
      <c r="F191">
        <v>5370</v>
      </c>
    </row>
    <row r="192" spans="1:6">
      <c r="A192" t="s">
        <v>68</v>
      </c>
      <c r="B192">
        <v>207</v>
      </c>
      <c r="C192" t="s">
        <v>43</v>
      </c>
      <c r="D192">
        <v>2357</v>
      </c>
      <c r="E192">
        <v>2447</v>
      </c>
      <c r="F192">
        <v>4804</v>
      </c>
    </row>
    <row r="193" spans="1:6">
      <c r="A193" t="s">
        <v>68</v>
      </c>
      <c r="B193">
        <v>208</v>
      </c>
      <c r="C193" t="s">
        <v>44</v>
      </c>
      <c r="D193">
        <v>3292</v>
      </c>
      <c r="E193">
        <v>3347</v>
      </c>
      <c r="F193">
        <v>6639</v>
      </c>
    </row>
    <row r="194" spans="1:6">
      <c r="A194" t="s">
        <v>68</v>
      </c>
      <c r="B194">
        <v>209</v>
      </c>
      <c r="C194" t="s">
        <v>45</v>
      </c>
      <c r="D194">
        <v>2262</v>
      </c>
      <c r="E194">
        <v>2755</v>
      </c>
      <c r="F194">
        <v>5017</v>
      </c>
    </row>
    <row r="195" spans="1:6">
      <c r="A195" t="s">
        <v>68</v>
      </c>
      <c r="B195">
        <v>210</v>
      </c>
      <c r="C195" t="s">
        <v>28</v>
      </c>
      <c r="D195">
        <v>1533</v>
      </c>
      <c r="E195">
        <v>1799</v>
      </c>
      <c r="F195">
        <v>3332</v>
      </c>
    </row>
    <row r="196" spans="1:6">
      <c r="A196" t="s">
        <v>68</v>
      </c>
      <c r="B196">
        <v>211</v>
      </c>
      <c r="C196" t="s">
        <v>29</v>
      </c>
      <c r="D196">
        <v>1187</v>
      </c>
      <c r="E196">
        <v>1394</v>
      </c>
      <c r="F196">
        <v>2581</v>
      </c>
    </row>
    <row r="197" spans="1:6">
      <c r="A197" t="s">
        <v>68</v>
      </c>
      <c r="B197">
        <v>212</v>
      </c>
      <c r="C197" t="s">
        <v>30</v>
      </c>
      <c r="D197">
        <v>1057</v>
      </c>
      <c r="E197">
        <v>1218</v>
      </c>
      <c r="F197">
        <v>2275</v>
      </c>
    </row>
    <row r="198" spans="1:6">
      <c r="A198" t="s">
        <v>68</v>
      </c>
      <c r="B198">
        <v>401</v>
      </c>
      <c r="C198" t="s">
        <v>46</v>
      </c>
      <c r="D198">
        <v>9</v>
      </c>
      <c r="E198">
        <v>3</v>
      </c>
      <c r="F198">
        <v>12</v>
      </c>
    </row>
    <row r="199" spans="1:6">
      <c r="A199" t="s">
        <v>69</v>
      </c>
      <c r="B199">
        <v>100</v>
      </c>
      <c r="C199" t="s">
        <v>36</v>
      </c>
      <c r="D199">
        <v>1120</v>
      </c>
      <c r="E199">
        <v>1130</v>
      </c>
      <c r="F199">
        <v>2250</v>
      </c>
    </row>
    <row r="200" spans="1:6">
      <c r="A200" t="s">
        <v>69</v>
      </c>
      <c r="B200">
        <v>201</v>
      </c>
      <c r="C200" t="s">
        <v>37</v>
      </c>
      <c r="D200">
        <v>2718</v>
      </c>
      <c r="E200">
        <v>2593</v>
      </c>
      <c r="F200">
        <v>5311</v>
      </c>
    </row>
    <row r="201" spans="1:6">
      <c r="A201" t="s">
        <v>69</v>
      </c>
      <c r="B201">
        <v>202</v>
      </c>
      <c r="C201" t="s">
        <v>38</v>
      </c>
      <c r="D201">
        <v>2324</v>
      </c>
      <c r="E201">
        <v>2272</v>
      </c>
      <c r="F201">
        <v>4596</v>
      </c>
    </row>
    <row r="202" spans="1:6">
      <c r="A202" t="s">
        <v>69</v>
      </c>
      <c r="B202">
        <v>203</v>
      </c>
      <c r="C202" t="s">
        <v>39</v>
      </c>
      <c r="D202">
        <v>2244</v>
      </c>
      <c r="E202">
        <v>2304</v>
      </c>
      <c r="F202">
        <v>4548</v>
      </c>
    </row>
    <row r="203" spans="1:6">
      <c r="A203" t="s">
        <v>69</v>
      </c>
      <c r="B203">
        <v>204</v>
      </c>
      <c r="C203" t="s">
        <v>40</v>
      </c>
      <c r="D203">
        <v>2025</v>
      </c>
      <c r="E203">
        <v>1962</v>
      </c>
      <c r="F203">
        <v>3987</v>
      </c>
    </row>
    <row r="204" spans="1:6">
      <c r="A204" t="s">
        <v>69</v>
      </c>
      <c r="B204">
        <v>205</v>
      </c>
      <c r="C204" t="s">
        <v>41</v>
      </c>
      <c r="D204">
        <v>2042</v>
      </c>
      <c r="E204">
        <v>2037</v>
      </c>
      <c r="F204">
        <v>4079</v>
      </c>
    </row>
    <row r="205" spans="1:6">
      <c r="A205" t="s">
        <v>69</v>
      </c>
      <c r="B205">
        <v>206</v>
      </c>
      <c r="C205" t="s">
        <v>42</v>
      </c>
      <c r="D205">
        <v>1730</v>
      </c>
      <c r="E205">
        <v>1765</v>
      </c>
      <c r="F205">
        <v>3495</v>
      </c>
    </row>
    <row r="206" spans="1:6">
      <c r="A206" t="s">
        <v>69</v>
      </c>
      <c r="B206">
        <v>207</v>
      </c>
      <c r="C206" t="s">
        <v>43</v>
      </c>
      <c r="D206">
        <v>1539</v>
      </c>
      <c r="E206">
        <v>1549</v>
      </c>
      <c r="F206">
        <v>3088</v>
      </c>
    </row>
    <row r="207" spans="1:6">
      <c r="A207" t="s">
        <v>69</v>
      </c>
      <c r="B207">
        <v>208</v>
      </c>
      <c r="C207" t="s">
        <v>44</v>
      </c>
      <c r="D207">
        <v>1723</v>
      </c>
      <c r="E207">
        <v>1944</v>
      </c>
      <c r="F207">
        <v>3667</v>
      </c>
    </row>
    <row r="208" spans="1:6">
      <c r="A208" t="s">
        <v>69</v>
      </c>
      <c r="B208">
        <v>209</v>
      </c>
      <c r="C208" t="s">
        <v>45</v>
      </c>
      <c r="D208">
        <v>1226</v>
      </c>
      <c r="E208">
        <v>1457</v>
      </c>
      <c r="F208">
        <v>2683</v>
      </c>
    </row>
    <row r="209" spans="1:6">
      <c r="A209" t="s">
        <v>69</v>
      </c>
      <c r="B209">
        <v>210</v>
      </c>
      <c r="C209" t="s">
        <v>28</v>
      </c>
      <c r="D209">
        <v>975</v>
      </c>
      <c r="E209">
        <v>1225</v>
      </c>
      <c r="F209">
        <v>2200</v>
      </c>
    </row>
    <row r="210" spans="1:6">
      <c r="A210" t="s">
        <v>69</v>
      </c>
      <c r="B210">
        <v>211</v>
      </c>
      <c r="C210" t="s">
        <v>29</v>
      </c>
      <c r="D210">
        <v>378</v>
      </c>
      <c r="E210">
        <v>429</v>
      </c>
      <c r="F210">
        <v>807</v>
      </c>
    </row>
    <row r="211" spans="1:6">
      <c r="A211" t="s">
        <v>69</v>
      </c>
      <c r="B211">
        <v>212</v>
      </c>
      <c r="C211" t="s">
        <v>30</v>
      </c>
      <c r="D211">
        <v>388</v>
      </c>
      <c r="E211">
        <v>435</v>
      </c>
      <c r="F211">
        <v>823</v>
      </c>
    </row>
    <row r="212" spans="1:6">
      <c r="A212" t="s">
        <v>69</v>
      </c>
      <c r="B212">
        <v>321</v>
      </c>
      <c r="C212" t="s">
        <v>62</v>
      </c>
      <c r="D212">
        <v>8</v>
      </c>
      <c r="E212">
        <v>5</v>
      </c>
      <c r="F212">
        <v>13</v>
      </c>
    </row>
    <row r="213" spans="1:6">
      <c r="A213" t="s">
        <v>69</v>
      </c>
      <c r="B213">
        <v>322</v>
      </c>
      <c r="C213" t="s">
        <v>55</v>
      </c>
      <c r="D213">
        <v>1</v>
      </c>
      <c r="E213">
        <v>1</v>
      </c>
      <c r="F213">
        <v>2</v>
      </c>
    </row>
    <row r="214" spans="1:6">
      <c r="A214" t="s">
        <v>69</v>
      </c>
      <c r="B214">
        <v>401</v>
      </c>
      <c r="C214" t="s">
        <v>46</v>
      </c>
      <c r="D214">
        <v>100</v>
      </c>
      <c r="E214">
        <v>56</v>
      </c>
      <c r="F214">
        <v>156</v>
      </c>
    </row>
    <row r="215" spans="1:6">
      <c r="A215" t="s">
        <v>70</v>
      </c>
      <c r="B215">
        <v>100</v>
      </c>
      <c r="C215" t="s">
        <v>36</v>
      </c>
      <c r="D215">
        <v>1106</v>
      </c>
      <c r="E215">
        <v>1178</v>
      </c>
      <c r="F215">
        <v>2284</v>
      </c>
    </row>
    <row r="216" spans="1:6">
      <c r="A216" t="s">
        <v>70</v>
      </c>
      <c r="B216">
        <v>201</v>
      </c>
      <c r="C216" t="s">
        <v>37</v>
      </c>
      <c r="D216">
        <v>1851</v>
      </c>
      <c r="E216">
        <v>1676</v>
      </c>
      <c r="F216">
        <v>3527</v>
      </c>
    </row>
    <row r="217" spans="1:6">
      <c r="A217" t="s">
        <v>70</v>
      </c>
      <c r="B217">
        <v>202</v>
      </c>
      <c r="C217" t="s">
        <v>38</v>
      </c>
      <c r="D217">
        <v>1604</v>
      </c>
      <c r="E217">
        <v>1506</v>
      </c>
      <c r="F217">
        <v>3110</v>
      </c>
    </row>
    <row r="218" spans="1:6">
      <c r="A218" t="s">
        <v>70</v>
      </c>
      <c r="B218">
        <v>203</v>
      </c>
      <c r="C218" t="s">
        <v>39</v>
      </c>
      <c r="D218">
        <v>1472</v>
      </c>
      <c r="E218">
        <v>1435</v>
      </c>
      <c r="F218">
        <v>2907</v>
      </c>
    </row>
    <row r="219" spans="1:6">
      <c r="A219" t="s">
        <v>70</v>
      </c>
      <c r="B219">
        <v>204</v>
      </c>
      <c r="C219" t="s">
        <v>40</v>
      </c>
      <c r="D219">
        <v>1363</v>
      </c>
      <c r="E219">
        <v>1391</v>
      </c>
      <c r="F219">
        <v>2754</v>
      </c>
    </row>
    <row r="220" spans="1:6">
      <c r="A220" t="s">
        <v>70</v>
      </c>
      <c r="B220">
        <v>205</v>
      </c>
      <c r="C220" t="s">
        <v>41</v>
      </c>
      <c r="D220">
        <v>1466</v>
      </c>
      <c r="E220">
        <v>1369</v>
      </c>
      <c r="F220">
        <v>2835</v>
      </c>
    </row>
    <row r="221" spans="1:6">
      <c r="A221" t="s">
        <v>70</v>
      </c>
      <c r="B221">
        <v>206</v>
      </c>
      <c r="C221" t="s">
        <v>42</v>
      </c>
      <c r="D221">
        <v>1365</v>
      </c>
      <c r="E221">
        <v>1294</v>
      </c>
      <c r="F221">
        <v>2659</v>
      </c>
    </row>
    <row r="222" spans="1:6">
      <c r="A222" t="s">
        <v>70</v>
      </c>
      <c r="B222">
        <v>207</v>
      </c>
      <c r="C222" t="s">
        <v>43</v>
      </c>
      <c r="D222">
        <v>1198</v>
      </c>
      <c r="E222">
        <v>1143</v>
      </c>
      <c r="F222">
        <v>2341</v>
      </c>
    </row>
    <row r="223" spans="1:6">
      <c r="A223" t="s">
        <v>70</v>
      </c>
      <c r="B223">
        <v>208</v>
      </c>
      <c r="C223" t="s">
        <v>44</v>
      </c>
      <c r="D223">
        <v>1641</v>
      </c>
      <c r="E223">
        <v>1410</v>
      </c>
      <c r="F223">
        <v>3051</v>
      </c>
    </row>
    <row r="224" spans="1:6">
      <c r="A224" t="s">
        <v>70</v>
      </c>
      <c r="B224">
        <v>209</v>
      </c>
      <c r="C224" t="s">
        <v>45</v>
      </c>
      <c r="D224">
        <v>1442</v>
      </c>
      <c r="E224">
        <v>1477</v>
      </c>
      <c r="F224">
        <v>2919</v>
      </c>
    </row>
    <row r="225" spans="1:6">
      <c r="A225" t="s">
        <v>70</v>
      </c>
      <c r="B225">
        <v>210</v>
      </c>
      <c r="C225" t="s">
        <v>28</v>
      </c>
      <c r="D225">
        <v>1192</v>
      </c>
      <c r="E225">
        <v>1339</v>
      </c>
      <c r="F225">
        <v>2531</v>
      </c>
    </row>
    <row r="226" spans="1:6">
      <c r="A226" t="s">
        <v>70</v>
      </c>
      <c r="B226">
        <v>211</v>
      </c>
      <c r="C226" t="s">
        <v>29</v>
      </c>
      <c r="D226">
        <v>668</v>
      </c>
      <c r="E226">
        <v>738</v>
      </c>
      <c r="F226">
        <v>1406</v>
      </c>
    </row>
    <row r="227" spans="1:6">
      <c r="A227" t="s">
        <v>70</v>
      </c>
      <c r="B227">
        <v>212</v>
      </c>
      <c r="C227" t="s">
        <v>30</v>
      </c>
      <c r="D227">
        <v>575</v>
      </c>
      <c r="E227">
        <v>558</v>
      </c>
      <c r="F227">
        <v>1133</v>
      </c>
    </row>
    <row r="228" spans="1:6">
      <c r="A228" t="s">
        <v>70</v>
      </c>
      <c r="B228">
        <v>401</v>
      </c>
      <c r="C228" t="s">
        <v>46</v>
      </c>
      <c r="D228">
        <v>8</v>
      </c>
      <c r="E228">
        <v>4</v>
      </c>
      <c r="F228">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vt:lpstr>
      <vt:lpstr>template_enrol2015</vt:lpstr>
      <vt:lpstr>enrol_by_year</vt:lpstr>
      <vt:lpstr>enrol2015</vt:lpstr>
      <vt:lpstr>Table!Print_Area</vt:lpstr>
      <vt:lpstr>Print_range_1</vt:lpstr>
    </vt:vector>
  </TitlesOfParts>
  <Company>Ministry of Basic Education, Sport and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2013-02-26T14:05:32Z</cp:lastPrinted>
  <dcterms:created xsi:type="dcterms:W3CDTF">2001-11-10T19:22:27Z</dcterms:created>
  <dcterms:modified xsi:type="dcterms:W3CDTF">2017-07-14T04:51:06Z</dcterms:modified>
</cp:coreProperties>
</file>