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2016 Final\New Folder\"/>
    </mc:Choice>
  </mc:AlternateContent>
  <bookViews>
    <workbookView xWindow="0" yWindow="0" windowWidth="21600" windowHeight="9735" firstSheet="7" activeTab="7"/>
  </bookViews>
  <sheets>
    <sheet name="PPXLFunctions" sheetId="4" state="veryHidden" r:id="rId1"/>
    <sheet name="PPXLOpen" sheetId="61" state="veryHidden" r:id="rId2"/>
    <sheet name="PPXLSaveData0" sheetId="73" state="veryHidden" r:id="rId3"/>
    <sheet name="PPXLSaveData1" sheetId="74" state="veryHidden" r:id="rId4"/>
    <sheet name="PPXLSaveData2" sheetId="75" state="veryHidden" r:id="rId5"/>
    <sheet name="PPXLSaveData3" sheetId="76" state="veryHidden" r:id="rId6"/>
    <sheet name="PPXLSaveData4" sheetId="77" state="veryHidden" r:id="rId7"/>
    <sheet name="Table" sheetId="7" r:id="rId8"/>
    <sheet name="enrolment" sheetId="62" r:id="rId9"/>
    <sheet name="Layout" sheetId="1" r:id="rId10"/>
    <sheet name="Languages" sheetId="3" r:id="rId11"/>
    <sheet name="Instruction" sheetId="2" r:id="rId12"/>
    <sheet name="Sheet1" sheetId="78" r:id="rId13"/>
  </sheets>
  <definedNames>
    <definedName name="Labels">Languages!$A$2:$C$20</definedName>
    <definedName name="_xlnm.Print_Area" localSheetId="7">Table!$A$1:$V$62</definedName>
    <definedName name="Row_height">Layout!$A$5:$B$12</definedName>
  </definedNames>
  <calcPr calcId="162913"/>
</workbook>
</file>

<file path=xl/calcChain.xml><?xml version="1.0" encoding="utf-8"?>
<calcChain xmlns="http://schemas.openxmlformats.org/spreadsheetml/2006/main">
  <c r="E87" i="7" l="1"/>
  <c r="E86" i="7"/>
  <c r="E85" i="7"/>
  <c r="E84" i="7"/>
  <c r="E83" i="7"/>
  <c r="E82" i="7"/>
  <c r="A2" i="3" l="1"/>
  <c r="A3" i="3"/>
  <c r="F64" i="7" s="1"/>
  <c r="A4" i="3"/>
  <c r="A5" i="3"/>
  <c r="A6" i="3"/>
  <c r="A7" i="3"/>
  <c r="A8" i="3"/>
  <c r="A9" i="3"/>
  <c r="A10" i="3"/>
  <c r="A11" i="3"/>
  <c r="A12" i="3"/>
  <c r="A13" i="3"/>
  <c r="A14" i="3"/>
  <c r="A15" i="3"/>
  <c r="A16" i="3"/>
  <c r="A18" i="3"/>
  <c r="A19" i="3"/>
  <c r="A20" i="3"/>
  <c r="B3" i="1"/>
  <c r="B18" i="1"/>
  <c r="D18" i="1" s="1"/>
  <c r="B19" i="1"/>
  <c r="D19" i="1" s="1"/>
  <c r="F19" i="1"/>
  <c r="B20" i="1"/>
  <c r="D20" i="1" s="1"/>
  <c r="F20" i="1"/>
  <c r="B21" i="1"/>
  <c r="D21" i="1"/>
  <c r="F21" i="1"/>
  <c r="B22" i="1"/>
  <c r="D22" i="1" s="1"/>
  <c r="B23" i="1"/>
  <c r="D23" i="1" s="1"/>
  <c r="F23" i="1"/>
  <c r="B24" i="1"/>
  <c r="D24" i="1" s="1"/>
  <c r="F24" i="1"/>
  <c r="B25" i="1"/>
  <c r="D25" i="1"/>
  <c r="F25" i="1"/>
  <c r="B26" i="1"/>
  <c r="D26" i="1" s="1"/>
  <c r="B27" i="1"/>
  <c r="D27" i="1" s="1"/>
  <c r="F27" i="1"/>
  <c r="B28" i="1"/>
  <c r="D28" i="1" s="1"/>
  <c r="F28" i="1"/>
  <c r="B29" i="1"/>
  <c r="D29" i="1"/>
  <c r="F29" i="1"/>
  <c r="B30" i="1"/>
  <c r="D30" i="1" s="1"/>
  <c r="B31" i="1"/>
  <c r="D31" i="1" s="1"/>
  <c r="F31" i="1"/>
  <c r="C4" i="7"/>
  <c r="D4" i="7"/>
  <c r="D42" i="7" s="1"/>
  <c r="E4" i="7"/>
  <c r="E42" i="7" s="1"/>
  <c r="F4" i="7"/>
  <c r="G4" i="7"/>
  <c r="G42" i="7" s="1"/>
  <c r="H4" i="7"/>
  <c r="I4" i="7"/>
  <c r="I42" i="7" s="1"/>
  <c r="J4" i="7"/>
  <c r="K4" i="7"/>
  <c r="K42" i="7" s="1"/>
  <c r="L4" i="7"/>
  <c r="M4" i="7"/>
  <c r="M42" i="7" s="1"/>
  <c r="N4" i="7"/>
  <c r="O4" i="7"/>
  <c r="O42" i="7" s="1"/>
  <c r="P4" i="7"/>
  <c r="P42" i="7" s="1"/>
  <c r="Q4" i="7"/>
  <c r="Q42" i="7" s="1"/>
  <c r="R4" i="7"/>
  <c r="S4" i="7"/>
  <c r="S42" i="7" s="1"/>
  <c r="T4" i="7"/>
  <c r="U4" i="7"/>
  <c r="U42" i="7" s="1"/>
  <c r="V4" i="7"/>
  <c r="A6" i="7"/>
  <c r="B7" i="7"/>
  <c r="D7" i="7"/>
  <c r="E7" i="7"/>
  <c r="F7" i="7"/>
  <c r="G7" i="7"/>
  <c r="H7" i="7"/>
  <c r="I7" i="7"/>
  <c r="J7" i="7"/>
  <c r="J68" i="7" s="1"/>
  <c r="K7" i="7"/>
  <c r="L7" i="7"/>
  <c r="L68" i="7" s="1"/>
  <c r="M7" i="7"/>
  <c r="N7" i="7"/>
  <c r="N68" i="7" s="1"/>
  <c r="O7" i="7"/>
  <c r="P7" i="7"/>
  <c r="P68" i="7" s="1"/>
  <c r="Q7" i="7"/>
  <c r="R7" i="7"/>
  <c r="R68" i="7" s="1"/>
  <c r="S7" i="7"/>
  <c r="T7" i="7"/>
  <c r="T68" i="7" s="1"/>
  <c r="U7" i="7"/>
  <c r="V7" i="7"/>
  <c r="V68" i="7" s="1"/>
  <c r="B8" i="7"/>
  <c r="D8" i="7"/>
  <c r="E8" i="7"/>
  <c r="F8" i="7"/>
  <c r="G8" i="7"/>
  <c r="H8" i="7"/>
  <c r="I8" i="7"/>
  <c r="J8" i="7"/>
  <c r="J69" i="7" s="1"/>
  <c r="K8" i="7"/>
  <c r="L8" i="7"/>
  <c r="L69" i="7" s="1"/>
  <c r="M8" i="7"/>
  <c r="N8" i="7"/>
  <c r="N69" i="7" s="1"/>
  <c r="O8" i="7"/>
  <c r="P8" i="7"/>
  <c r="P69" i="7" s="1"/>
  <c r="Q8" i="7"/>
  <c r="R8" i="7"/>
  <c r="R69" i="7" s="1"/>
  <c r="S8" i="7"/>
  <c r="S69" i="7" s="1"/>
  <c r="T8" i="7"/>
  <c r="U8" i="7"/>
  <c r="V8" i="7"/>
  <c r="B9" i="7"/>
  <c r="B25" i="7" s="1"/>
  <c r="B47" i="7" s="1"/>
  <c r="A76" i="7" s="1"/>
  <c r="D9" i="7"/>
  <c r="E9" i="7"/>
  <c r="F9" i="7"/>
  <c r="G9" i="7"/>
  <c r="H9" i="7"/>
  <c r="I9" i="7"/>
  <c r="J9" i="7"/>
  <c r="K9" i="7"/>
  <c r="L9" i="7"/>
  <c r="M9" i="7"/>
  <c r="N9" i="7"/>
  <c r="O9" i="7"/>
  <c r="P9" i="7"/>
  <c r="Q9" i="7"/>
  <c r="R9" i="7"/>
  <c r="S9" i="7"/>
  <c r="T9" i="7"/>
  <c r="U9" i="7"/>
  <c r="V9" i="7"/>
  <c r="B10" i="7"/>
  <c r="B26" i="7" s="1"/>
  <c r="B48" i="7" s="1"/>
  <c r="D10" i="7"/>
  <c r="E10" i="7"/>
  <c r="F10" i="7"/>
  <c r="G10" i="7"/>
  <c r="H10" i="7"/>
  <c r="I10" i="7"/>
  <c r="J10" i="7"/>
  <c r="K10" i="7"/>
  <c r="L10" i="7"/>
  <c r="M10" i="7"/>
  <c r="N10" i="7"/>
  <c r="O10" i="7"/>
  <c r="P10" i="7"/>
  <c r="Q10" i="7"/>
  <c r="R10" i="7"/>
  <c r="S10" i="7"/>
  <c r="T10" i="7"/>
  <c r="U10" i="7"/>
  <c r="V10" i="7"/>
  <c r="B11" i="7"/>
  <c r="B27" i="7" s="1"/>
  <c r="B49" i="7" s="1"/>
  <c r="A78" i="7" s="1"/>
  <c r="D11" i="7"/>
  <c r="E11" i="7"/>
  <c r="F11" i="7"/>
  <c r="G11" i="7"/>
  <c r="H11" i="7"/>
  <c r="I11" i="7"/>
  <c r="J11" i="7"/>
  <c r="K11" i="7"/>
  <c r="L11" i="7"/>
  <c r="M11" i="7"/>
  <c r="N11" i="7"/>
  <c r="O11" i="7"/>
  <c r="P11" i="7"/>
  <c r="Q11" i="7"/>
  <c r="R11" i="7"/>
  <c r="S11" i="7"/>
  <c r="T11" i="7"/>
  <c r="U11" i="7"/>
  <c r="V11" i="7"/>
  <c r="B12" i="7"/>
  <c r="B28" i="7" s="1"/>
  <c r="B50" i="7" s="1"/>
  <c r="A79" i="7" s="1"/>
  <c r="D12" i="7"/>
  <c r="E12" i="7"/>
  <c r="F12" i="7"/>
  <c r="G12" i="7"/>
  <c r="H12" i="7"/>
  <c r="I12" i="7"/>
  <c r="J12" i="7"/>
  <c r="K12" i="7"/>
  <c r="L12" i="7"/>
  <c r="M12" i="7"/>
  <c r="N12" i="7"/>
  <c r="O12" i="7"/>
  <c r="P12" i="7"/>
  <c r="Q12" i="7"/>
  <c r="R12" i="7"/>
  <c r="S12" i="7"/>
  <c r="T12" i="7"/>
  <c r="U12" i="7"/>
  <c r="V12" i="7"/>
  <c r="B13" i="7"/>
  <c r="B29" i="7" s="1"/>
  <c r="D13" i="7"/>
  <c r="E13" i="7"/>
  <c r="F13" i="7"/>
  <c r="G13" i="7"/>
  <c r="H13" i="7"/>
  <c r="I13" i="7"/>
  <c r="J13" i="7"/>
  <c r="K13" i="7"/>
  <c r="L13" i="7"/>
  <c r="M13" i="7"/>
  <c r="N13" i="7"/>
  <c r="O13" i="7"/>
  <c r="P13" i="7"/>
  <c r="Q13" i="7"/>
  <c r="R13" i="7"/>
  <c r="S13" i="7"/>
  <c r="T13" i="7"/>
  <c r="U13" i="7"/>
  <c r="V13" i="7"/>
  <c r="B14" i="7"/>
  <c r="B30" i="7" s="1"/>
  <c r="D14" i="7"/>
  <c r="E14" i="7"/>
  <c r="F14" i="7"/>
  <c r="G14" i="7"/>
  <c r="H14" i="7"/>
  <c r="I14" i="7"/>
  <c r="J14" i="7"/>
  <c r="K14" i="7"/>
  <c r="L14" i="7"/>
  <c r="M14" i="7"/>
  <c r="N14" i="7"/>
  <c r="O14" i="7"/>
  <c r="P14" i="7"/>
  <c r="Q14" i="7"/>
  <c r="R14" i="7"/>
  <c r="S14" i="7"/>
  <c r="T14" i="7"/>
  <c r="U14" i="7"/>
  <c r="V14" i="7"/>
  <c r="B15" i="7"/>
  <c r="B31" i="7" s="1"/>
  <c r="B53" i="7" s="1"/>
  <c r="A82" i="7" s="1"/>
  <c r="D15" i="7"/>
  <c r="E15" i="7"/>
  <c r="F15" i="7"/>
  <c r="G15" i="7"/>
  <c r="H15" i="7"/>
  <c r="I15" i="7"/>
  <c r="J15" i="7"/>
  <c r="K15" i="7"/>
  <c r="L15" i="7"/>
  <c r="M15" i="7"/>
  <c r="N15" i="7"/>
  <c r="O15" i="7"/>
  <c r="P15" i="7"/>
  <c r="Q15" i="7"/>
  <c r="R15" i="7"/>
  <c r="S15" i="7"/>
  <c r="T15" i="7"/>
  <c r="U15" i="7"/>
  <c r="V15" i="7"/>
  <c r="B16" i="7"/>
  <c r="B83" i="7" s="1"/>
  <c r="B100" i="7" s="1"/>
  <c r="D16" i="7"/>
  <c r="E16" i="7"/>
  <c r="F16" i="7"/>
  <c r="G16" i="7"/>
  <c r="H16" i="7"/>
  <c r="I16" i="7"/>
  <c r="J16" i="7"/>
  <c r="K16" i="7"/>
  <c r="L16" i="7"/>
  <c r="M16" i="7"/>
  <c r="N16" i="7"/>
  <c r="O16" i="7"/>
  <c r="P16" i="7"/>
  <c r="Q16" i="7"/>
  <c r="R16" i="7"/>
  <c r="S16" i="7"/>
  <c r="T16" i="7"/>
  <c r="U16" i="7"/>
  <c r="V16" i="7"/>
  <c r="B17" i="7"/>
  <c r="D17" i="7"/>
  <c r="E17" i="7"/>
  <c r="F17" i="7"/>
  <c r="G17" i="7"/>
  <c r="H17" i="7"/>
  <c r="I17" i="7"/>
  <c r="J17" i="7"/>
  <c r="K17" i="7"/>
  <c r="L17" i="7"/>
  <c r="M17" i="7"/>
  <c r="N17" i="7"/>
  <c r="O17" i="7"/>
  <c r="P17" i="7"/>
  <c r="R17" i="7"/>
  <c r="S17" i="7"/>
  <c r="T17" i="7"/>
  <c r="U17" i="7"/>
  <c r="V17" i="7"/>
  <c r="B18" i="7"/>
  <c r="B34" i="7" s="1"/>
  <c r="B56" i="7" s="1"/>
  <c r="A85" i="7" s="1"/>
  <c r="D18" i="7"/>
  <c r="E18" i="7"/>
  <c r="F18" i="7"/>
  <c r="G18" i="7"/>
  <c r="H18" i="7"/>
  <c r="I18" i="7"/>
  <c r="J18" i="7"/>
  <c r="K18" i="7"/>
  <c r="L18" i="7"/>
  <c r="M18" i="7"/>
  <c r="N18" i="7"/>
  <c r="O18" i="7"/>
  <c r="P18" i="7"/>
  <c r="Q18" i="7"/>
  <c r="R18" i="7"/>
  <c r="S18" i="7"/>
  <c r="T18" i="7"/>
  <c r="U18" i="7"/>
  <c r="V18" i="7"/>
  <c r="B19" i="7"/>
  <c r="B86" i="7" s="1"/>
  <c r="B103" i="7" s="1"/>
  <c r="D19" i="7"/>
  <c r="E19" i="7"/>
  <c r="F19" i="7"/>
  <c r="G19" i="7"/>
  <c r="H19" i="7"/>
  <c r="I19" i="7"/>
  <c r="J19" i="7"/>
  <c r="K19" i="7"/>
  <c r="L19" i="7"/>
  <c r="M19" i="7"/>
  <c r="N19" i="7"/>
  <c r="O19" i="7"/>
  <c r="P19" i="7"/>
  <c r="Q19" i="7"/>
  <c r="R19" i="7"/>
  <c r="S19" i="7"/>
  <c r="T19" i="7"/>
  <c r="U19" i="7"/>
  <c r="V19" i="7"/>
  <c r="B20" i="7"/>
  <c r="B36" i="7" s="1"/>
  <c r="D20" i="7"/>
  <c r="E20" i="7"/>
  <c r="F20" i="7"/>
  <c r="G20" i="7"/>
  <c r="H20" i="7"/>
  <c r="I20" i="7"/>
  <c r="J20" i="7"/>
  <c r="K20" i="7"/>
  <c r="L20" i="7"/>
  <c r="M20" i="7"/>
  <c r="N20" i="7"/>
  <c r="O20" i="7"/>
  <c r="P20" i="7"/>
  <c r="Q20" i="7"/>
  <c r="R20" i="7"/>
  <c r="S20" i="7"/>
  <c r="T20" i="7"/>
  <c r="U20" i="7"/>
  <c r="V20" i="7"/>
  <c r="A22" i="7"/>
  <c r="B23" i="7"/>
  <c r="B45" i="7" s="1"/>
  <c r="D23" i="7"/>
  <c r="E23" i="7"/>
  <c r="F23" i="7"/>
  <c r="G23" i="7"/>
  <c r="H23" i="7"/>
  <c r="I23" i="7"/>
  <c r="J23" i="7"/>
  <c r="K23" i="7"/>
  <c r="L23" i="7"/>
  <c r="M23" i="7"/>
  <c r="N23" i="7"/>
  <c r="O23" i="7"/>
  <c r="P23" i="7"/>
  <c r="Q23" i="7"/>
  <c r="R23" i="7"/>
  <c r="S23" i="7"/>
  <c r="T23" i="7"/>
  <c r="U23" i="7"/>
  <c r="V23" i="7"/>
  <c r="B24" i="7"/>
  <c r="D24" i="7"/>
  <c r="E24" i="7"/>
  <c r="F24" i="7"/>
  <c r="G24" i="7"/>
  <c r="H24" i="7"/>
  <c r="I24" i="7"/>
  <c r="J24" i="7"/>
  <c r="K24" i="7"/>
  <c r="L24" i="7"/>
  <c r="M24" i="7"/>
  <c r="N24" i="7"/>
  <c r="O24" i="7"/>
  <c r="P24" i="7"/>
  <c r="Q24" i="7"/>
  <c r="R24" i="7"/>
  <c r="S24" i="7"/>
  <c r="T24" i="7"/>
  <c r="U24" i="7"/>
  <c r="V24" i="7"/>
  <c r="D25" i="7"/>
  <c r="E25" i="7"/>
  <c r="F25" i="7"/>
  <c r="G25" i="7"/>
  <c r="H25" i="7"/>
  <c r="I25" i="7"/>
  <c r="J25" i="7"/>
  <c r="K25" i="7"/>
  <c r="L25" i="7"/>
  <c r="M25" i="7"/>
  <c r="N25" i="7"/>
  <c r="O25" i="7"/>
  <c r="P25" i="7"/>
  <c r="Q25" i="7"/>
  <c r="R25" i="7"/>
  <c r="S25" i="7"/>
  <c r="T25" i="7"/>
  <c r="U25" i="7"/>
  <c r="V25" i="7"/>
  <c r="D26" i="7"/>
  <c r="E26" i="7"/>
  <c r="F26" i="7"/>
  <c r="G26" i="7"/>
  <c r="H26" i="7"/>
  <c r="I26" i="7"/>
  <c r="J26" i="7"/>
  <c r="K26" i="7"/>
  <c r="L26" i="7"/>
  <c r="M26" i="7"/>
  <c r="N26" i="7"/>
  <c r="O26" i="7"/>
  <c r="P26" i="7"/>
  <c r="Q26" i="7"/>
  <c r="R26" i="7"/>
  <c r="S26" i="7"/>
  <c r="T26" i="7"/>
  <c r="U26" i="7"/>
  <c r="V26" i="7"/>
  <c r="D27" i="7"/>
  <c r="E27" i="7"/>
  <c r="F27" i="7"/>
  <c r="G27" i="7"/>
  <c r="H27" i="7"/>
  <c r="I27" i="7"/>
  <c r="J27" i="7"/>
  <c r="K27" i="7"/>
  <c r="L27" i="7"/>
  <c r="M27" i="7"/>
  <c r="N27" i="7"/>
  <c r="O27" i="7"/>
  <c r="P27" i="7"/>
  <c r="Q27" i="7"/>
  <c r="R27" i="7"/>
  <c r="S27" i="7"/>
  <c r="T27" i="7"/>
  <c r="U27" i="7"/>
  <c r="V27" i="7"/>
  <c r="D28" i="7"/>
  <c r="E28" i="7"/>
  <c r="F28" i="7"/>
  <c r="G28" i="7"/>
  <c r="H28" i="7"/>
  <c r="I28" i="7"/>
  <c r="J28" i="7"/>
  <c r="K28" i="7"/>
  <c r="L28" i="7"/>
  <c r="M28" i="7"/>
  <c r="N28" i="7"/>
  <c r="O28" i="7"/>
  <c r="P28" i="7"/>
  <c r="Q28" i="7"/>
  <c r="R28" i="7"/>
  <c r="S28" i="7"/>
  <c r="T28" i="7"/>
  <c r="U28" i="7"/>
  <c r="V28" i="7"/>
  <c r="D29" i="7"/>
  <c r="E29" i="7"/>
  <c r="F29" i="7"/>
  <c r="G29" i="7"/>
  <c r="H29" i="7"/>
  <c r="I29" i="7"/>
  <c r="J29" i="7"/>
  <c r="K29" i="7"/>
  <c r="L29" i="7"/>
  <c r="M29" i="7"/>
  <c r="N29" i="7"/>
  <c r="O29" i="7"/>
  <c r="P29" i="7"/>
  <c r="Q29" i="7"/>
  <c r="R29" i="7"/>
  <c r="S29" i="7"/>
  <c r="T29" i="7"/>
  <c r="U29" i="7"/>
  <c r="V29" i="7"/>
  <c r="D30" i="7"/>
  <c r="E30" i="7"/>
  <c r="F30" i="7"/>
  <c r="G30" i="7"/>
  <c r="H30" i="7"/>
  <c r="I30" i="7"/>
  <c r="J30" i="7"/>
  <c r="K30" i="7"/>
  <c r="L30" i="7"/>
  <c r="M30" i="7"/>
  <c r="N30" i="7"/>
  <c r="O30" i="7"/>
  <c r="P30" i="7"/>
  <c r="Q30" i="7"/>
  <c r="R30" i="7"/>
  <c r="S30" i="7"/>
  <c r="T30" i="7"/>
  <c r="U30" i="7"/>
  <c r="V30" i="7"/>
  <c r="D31" i="7"/>
  <c r="E31" i="7"/>
  <c r="F31" i="7"/>
  <c r="G31" i="7"/>
  <c r="H31" i="7"/>
  <c r="I31" i="7"/>
  <c r="J31" i="7"/>
  <c r="K31" i="7"/>
  <c r="L31" i="7"/>
  <c r="M31" i="7"/>
  <c r="N31" i="7"/>
  <c r="O31" i="7"/>
  <c r="P31" i="7"/>
  <c r="Q31" i="7"/>
  <c r="R31" i="7"/>
  <c r="S31" i="7"/>
  <c r="T31" i="7"/>
  <c r="U31" i="7"/>
  <c r="V31" i="7"/>
  <c r="B32" i="7"/>
  <c r="D32" i="7"/>
  <c r="E32" i="7"/>
  <c r="F32" i="7"/>
  <c r="G32" i="7"/>
  <c r="H32" i="7"/>
  <c r="I32" i="7"/>
  <c r="J32" i="7"/>
  <c r="K32" i="7"/>
  <c r="L32" i="7"/>
  <c r="M32" i="7"/>
  <c r="N32" i="7"/>
  <c r="O32" i="7"/>
  <c r="P32" i="7"/>
  <c r="Q32" i="7"/>
  <c r="R32" i="7"/>
  <c r="S32" i="7"/>
  <c r="T32" i="7"/>
  <c r="U32" i="7"/>
  <c r="V32" i="7"/>
  <c r="B33" i="7"/>
  <c r="B55" i="7" s="1"/>
  <c r="A84" i="7" s="1"/>
  <c r="D33" i="7"/>
  <c r="E33" i="7"/>
  <c r="F33" i="7"/>
  <c r="G33" i="7"/>
  <c r="H33" i="7"/>
  <c r="I33" i="7"/>
  <c r="J33" i="7"/>
  <c r="K33" i="7"/>
  <c r="L33" i="7"/>
  <c r="M33" i="7"/>
  <c r="N33" i="7"/>
  <c r="O33" i="7"/>
  <c r="P33" i="7"/>
  <c r="Q33" i="7"/>
  <c r="R33" i="7"/>
  <c r="S33" i="7"/>
  <c r="T33" i="7"/>
  <c r="U33" i="7"/>
  <c r="V33" i="7"/>
  <c r="D34" i="7"/>
  <c r="E34" i="7"/>
  <c r="F34" i="7"/>
  <c r="G34" i="7"/>
  <c r="H34" i="7"/>
  <c r="I34" i="7"/>
  <c r="J34" i="7"/>
  <c r="K34" i="7"/>
  <c r="L34" i="7"/>
  <c r="M34" i="7"/>
  <c r="N34" i="7"/>
  <c r="O34" i="7"/>
  <c r="P34" i="7"/>
  <c r="Q34" i="7"/>
  <c r="R34" i="7"/>
  <c r="S34" i="7"/>
  <c r="T34" i="7"/>
  <c r="U34" i="7"/>
  <c r="V34" i="7"/>
  <c r="D35" i="7"/>
  <c r="E35" i="7"/>
  <c r="F35" i="7"/>
  <c r="G35" i="7"/>
  <c r="H35" i="7"/>
  <c r="I35" i="7"/>
  <c r="J35" i="7"/>
  <c r="K35" i="7"/>
  <c r="L35" i="7"/>
  <c r="M35" i="7"/>
  <c r="N35" i="7"/>
  <c r="O35" i="7"/>
  <c r="P35" i="7"/>
  <c r="Q35" i="7"/>
  <c r="R35" i="7"/>
  <c r="S35" i="7"/>
  <c r="T35" i="7"/>
  <c r="U35" i="7"/>
  <c r="V35" i="7"/>
  <c r="D36" i="7"/>
  <c r="E36" i="7"/>
  <c r="F36" i="7"/>
  <c r="G36" i="7"/>
  <c r="H36" i="7"/>
  <c r="I36" i="7"/>
  <c r="J36" i="7"/>
  <c r="K36" i="7"/>
  <c r="L36" i="7"/>
  <c r="M36" i="7"/>
  <c r="N36" i="7"/>
  <c r="O36" i="7"/>
  <c r="P36" i="7"/>
  <c r="Q36" i="7"/>
  <c r="R36" i="7"/>
  <c r="S36" i="7"/>
  <c r="T36" i="7"/>
  <c r="U36" i="7"/>
  <c r="V36" i="7"/>
  <c r="C41" i="7"/>
  <c r="C42" i="7"/>
  <c r="F42" i="7"/>
  <c r="H42" i="7"/>
  <c r="J42" i="7"/>
  <c r="L42" i="7"/>
  <c r="N42" i="7"/>
  <c r="R42" i="7"/>
  <c r="T42" i="7"/>
  <c r="V42" i="7"/>
  <c r="A44" i="7"/>
  <c r="D45" i="7"/>
  <c r="E45" i="7"/>
  <c r="F45" i="7"/>
  <c r="G45" i="7"/>
  <c r="H45" i="7"/>
  <c r="I45" i="7"/>
  <c r="J45" i="7"/>
  <c r="K45" i="7"/>
  <c r="L45" i="7"/>
  <c r="M45" i="7"/>
  <c r="N45" i="7"/>
  <c r="O45" i="7"/>
  <c r="P45" i="7"/>
  <c r="Q45" i="7"/>
  <c r="R45" i="7"/>
  <c r="S45" i="7"/>
  <c r="T45" i="7"/>
  <c r="U45" i="7"/>
  <c r="V45" i="7"/>
  <c r="D46" i="7"/>
  <c r="E46" i="7"/>
  <c r="E75" i="7" s="1"/>
  <c r="F46" i="7"/>
  <c r="G46" i="7"/>
  <c r="H46" i="7"/>
  <c r="I46" i="7"/>
  <c r="J46" i="7"/>
  <c r="K46" i="7"/>
  <c r="L46" i="7"/>
  <c r="M46" i="7"/>
  <c r="N46" i="7"/>
  <c r="O46" i="7"/>
  <c r="P46" i="7"/>
  <c r="Q46" i="7"/>
  <c r="R46" i="7"/>
  <c r="S46" i="7"/>
  <c r="T46" i="7"/>
  <c r="U46" i="7"/>
  <c r="V46" i="7"/>
  <c r="D47" i="7"/>
  <c r="E47" i="7"/>
  <c r="F47" i="7"/>
  <c r="G47" i="7"/>
  <c r="H47" i="7"/>
  <c r="I47" i="7"/>
  <c r="J47" i="7"/>
  <c r="K47" i="7"/>
  <c r="L47" i="7"/>
  <c r="M47" i="7"/>
  <c r="N47" i="7"/>
  <c r="O47" i="7"/>
  <c r="P47" i="7"/>
  <c r="Q47" i="7"/>
  <c r="R47" i="7"/>
  <c r="S47" i="7"/>
  <c r="T47" i="7"/>
  <c r="U47" i="7"/>
  <c r="V47" i="7"/>
  <c r="D48" i="7"/>
  <c r="E48" i="7"/>
  <c r="F48" i="7"/>
  <c r="G48" i="7"/>
  <c r="H48" i="7"/>
  <c r="I48" i="7"/>
  <c r="J48" i="7"/>
  <c r="K48" i="7"/>
  <c r="L48" i="7"/>
  <c r="M48" i="7"/>
  <c r="N48" i="7"/>
  <c r="O48" i="7"/>
  <c r="P48" i="7"/>
  <c r="Q48" i="7"/>
  <c r="R48" i="7"/>
  <c r="S48" i="7"/>
  <c r="T48" i="7"/>
  <c r="U48" i="7"/>
  <c r="V48" i="7"/>
  <c r="D49" i="7"/>
  <c r="E49" i="7"/>
  <c r="F49" i="7"/>
  <c r="G49" i="7"/>
  <c r="H49" i="7"/>
  <c r="I49" i="7"/>
  <c r="J49" i="7"/>
  <c r="K49" i="7"/>
  <c r="L49" i="7"/>
  <c r="M49" i="7"/>
  <c r="N49" i="7"/>
  <c r="O49" i="7"/>
  <c r="P49" i="7"/>
  <c r="Q49" i="7"/>
  <c r="R49" i="7"/>
  <c r="S49" i="7"/>
  <c r="T49" i="7"/>
  <c r="U49" i="7"/>
  <c r="V49" i="7"/>
  <c r="D50" i="7"/>
  <c r="E50" i="7"/>
  <c r="F50" i="7"/>
  <c r="G50" i="7"/>
  <c r="H50" i="7"/>
  <c r="I50" i="7"/>
  <c r="J50" i="7"/>
  <c r="K50" i="7"/>
  <c r="L50" i="7"/>
  <c r="M50" i="7"/>
  <c r="N50" i="7"/>
  <c r="O50" i="7"/>
  <c r="P50" i="7"/>
  <c r="Q50" i="7"/>
  <c r="R50" i="7"/>
  <c r="S50" i="7"/>
  <c r="T50" i="7"/>
  <c r="U50" i="7"/>
  <c r="V50" i="7"/>
  <c r="D51" i="7"/>
  <c r="E51" i="7"/>
  <c r="F51" i="7"/>
  <c r="G51" i="7"/>
  <c r="H51" i="7"/>
  <c r="I51" i="7"/>
  <c r="J51" i="7"/>
  <c r="K51" i="7"/>
  <c r="L51" i="7"/>
  <c r="M51" i="7"/>
  <c r="N51" i="7"/>
  <c r="O51" i="7"/>
  <c r="P51" i="7"/>
  <c r="Q51" i="7"/>
  <c r="R51" i="7"/>
  <c r="S51" i="7"/>
  <c r="T51" i="7"/>
  <c r="U51" i="7"/>
  <c r="V51" i="7"/>
  <c r="D52" i="7"/>
  <c r="E52" i="7"/>
  <c r="F52" i="7"/>
  <c r="G52" i="7"/>
  <c r="H52" i="7"/>
  <c r="I52" i="7"/>
  <c r="J52" i="7"/>
  <c r="K52" i="7"/>
  <c r="L52" i="7"/>
  <c r="M52" i="7"/>
  <c r="N52" i="7"/>
  <c r="O52" i="7"/>
  <c r="P52" i="7"/>
  <c r="Q52" i="7"/>
  <c r="R52" i="7"/>
  <c r="S52" i="7"/>
  <c r="T52" i="7"/>
  <c r="U52" i="7"/>
  <c r="V52" i="7"/>
  <c r="D53" i="7"/>
  <c r="E53" i="7"/>
  <c r="F53" i="7"/>
  <c r="G53" i="7"/>
  <c r="H53" i="7"/>
  <c r="I53" i="7"/>
  <c r="J53" i="7"/>
  <c r="K53" i="7"/>
  <c r="L53" i="7"/>
  <c r="M53" i="7"/>
  <c r="N53" i="7"/>
  <c r="O53" i="7"/>
  <c r="P53" i="7"/>
  <c r="Q53" i="7"/>
  <c r="R53" i="7"/>
  <c r="S53" i="7"/>
  <c r="T53" i="7"/>
  <c r="U53" i="7"/>
  <c r="V53" i="7"/>
  <c r="D54" i="7"/>
  <c r="E54" i="7"/>
  <c r="F54" i="7"/>
  <c r="G54" i="7"/>
  <c r="H54" i="7"/>
  <c r="I54" i="7"/>
  <c r="J54" i="7"/>
  <c r="K54" i="7"/>
  <c r="L54" i="7"/>
  <c r="M54" i="7"/>
  <c r="N54" i="7"/>
  <c r="O54" i="7"/>
  <c r="P54" i="7"/>
  <c r="Q54" i="7"/>
  <c r="R54" i="7"/>
  <c r="S54" i="7"/>
  <c r="T54" i="7"/>
  <c r="U54" i="7"/>
  <c r="V54" i="7"/>
  <c r="D55" i="7"/>
  <c r="E55" i="7"/>
  <c r="F55" i="7"/>
  <c r="G55" i="7"/>
  <c r="H55" i="7"/>
  <c r="I55" i="7"/>
  <c r="J55" i="7"/>
  <c r="K55" i="7"/>
  <c r="L55" i="7"/>
  <c r="M55" i="7"/>
  <c r="N55" i="7"/>
  <c r="O55" i="7"/>
  <c r="P55" i="7"/>
  <c r="Q55" i="7"/>
  <c r="R55" i="7"/>
  <c r="S55" i="7"/>
  <c r="T55" i="7"/>
  <c r="U55" i="7"/>
  <c r="V55" i="7"/>
  <c r="D56" i="7"/>
  <c r="E56" i="7"/>
  <c r="F56" i="7"/>
  <c r="G56" i="7"/>
  <c r="H56" i="7"/>
  <c r="I56" i="7"/>
  <c r="J56" i="7"/>
  <c r="K56" i="7"/>
  <c r="L56" i="7"/>
  <c r="M56" i="7"/>
  <c r="N56" i="7"/>
  <c r="O56" i="7"/>
  <c r="P56" i="7"/>
  <c r="Q56" i="7"/>
  <c r="R56" i="7"/>
  <c r="S56" i="7"/>
  <c r="T56" i="7"/>
  <c r="U56" i="7"/>
  <c r="V56" i="7"/>
  <c r="D57" i="7"/>
  <c r="E57" i="7"/>
  <c r="F57" i="7"/>
  <c r="G57" i="7"/>
  <c r="H57" i="7"/>
  <c r="I57" i="7"/>
  <c r="J57" i="7"/>
  <c r="K57" i="7"/>
  <c r="L57" i="7"/>
  <c r="M57" i="7"/>
  <c r="N57" i="7"/>
  <c r="O57" i="7"/>
  <c r="P57" i="7"/>
  <c r="Q57" i="7"/>
  <c r="R57" i="7"/>
  <c r="S57" i="7"/>
  <c r="T57" i="7"/>
  <c r="U57" i="7"/>
  <c r="V57" i="7"/>
  <c r="D58" i="7"/>
  <c r="E58" i="7"/>
  <c r="F58" i="7"/>
  <c r="G58" i="7"/>
  <c r="H58" i="7"/>
  <c r="I58" i="7"/>
  <c r="J58" i="7"/>
  <c r="K58" i="7"/>
  <c r="L58" i="7"/>
  <c r="M58" i="7"/>
  <c r="N58" i="7"/>
  <c r="O58" i="7"/>
  <c r="P58" i="7"/>
  <c r="Q58" i="7"/>
  <c r="R58" i="7"/>
  <c r="S58" i="7"/>
  <c r="T58" i="7"/>
  <c r="U58" i="7"/>
  <c r="V58" i="7"/>
  <c r="A62" i="7"/>
  <c r="V62" i="7"/>
  <c r="D64" i="7"/>
  <c r="E64" i="7"/>
  <c r="G64" i="7"/>
  <c r="I64" i="7"/>
  <c r="K64" i="7"/>
  <c r="M64" i="7"/>
  <c r="P64" i="7"/>
  <c r="R64" i="7"/>
  <c r="T64" i="7"/>
  <c r="C65" i="7"/>
  <c r="D65" i="7"/>
  <c r="E65" i="7"/>
  <c r="G65" i="7"/>
  <c r="J65" i="7"/>
  <c r="L65" i="7"/>
  <c r="N65" i="7"/>
  <c r="P65" i="7"/>
  <c r="R65" i="7"/>
  <c r="U65" i="7"/>
  <c r="K68" i="7"/>
  <c r="M68" i="7"/>
  <c r="O68" i="7"/>
  <c r="Q68" i="7"/>
  <c r="S68" i="7"/>
  <c r="U68" i="7"/>
  <c r="K69" i="7"/>
  <c r="M69" i="7"/>
  <c r="O69" i="7"/>
  <c r="Q69" i="7"/>
  <c r="T69" i="7"/>
  <c r="U69" i="7"/>
  <c r="V69" i="7"/>
  <c r="B74" i="7"/>
  <c r="B91" i="7" s="1"/>
  <c r="B75" i="7"/>
  <c r="B92" i="7" s="1"/>
  <c r="G92" i="7" s="1"/>
  <c r="B76" i="7"/>
  <c r="B93" i="7" s="1"/>
  <c r="B77" i="7"/>
  <c r="B94" i="7" s="1"/>
  <c r="B82" i="7"/>
  <c r="B99" i="7" s="1"/>
  <c r="B84" i="7"/>
  <c r="B101" i="7" s="1"/>
  <c r="E81" i="7" l="1"/>
  <c r="E80" i="7"/>
  <c r="E78" i="7"/>
  <c r="E76" i="7"/>
  <c r="E74" i="7"/>
  <c r="B87" i="7"/>
  <c r="B35" i="7"/>
  <c r="B57" i="7" s="1"/>
  <c r="A86" i="7" s="1"/>
  <c r="F83" i="7"/>
  <c r="E79" i="7"/>
  <c r="E77" i="7"/>
  <c r="B81" i="7"/>
  <c r="B98" i="7" s="1"/>
  <c r="B78" i="7"/>
  <c r="B95" i="7" s="1"/>
  <c r="D95" i="7" s="1"/>
  <c r="F30" i="1"/>
  <c r="F26" i="1"/>
  <c r="F22" i="1"/>
  <c r="F18" i="1"/>
  <c r="F16" i="1" s="1"/>
  <c r="F17" i="1" s="1"/>
  <c r="D16" i="1"/>
  <c r="D17" i="1" s="1"/>
  <c r="T65" i="7"/>
  <c r="T103" i="7" s="1"/>
  <c r="S65" i="7"/>
  <c r="Q65" i="7"/>
  <c r="Q94" i="7" s="1"/>
  <c r="O65" i="7"/>
  <c r="M65" i="7"/>
  <c r="M101" i="7" s="1"/>
  <c r="K65" i="7"/>
  <c r="I65" i="7"/>
  <c r="I100" i="7" s="1"/>
  <c r="F65" i="7"/>
  <c r="U64" i="7"/>
  <c r="S64" i="7"/>
  <c r="Q64" i="7"/>
  <c r="N64" i="7"/>
  <c r="L64" i="7"/>
  <c r="J64" i="7"/>
  <c r="H64" i="7"/>
  <c r="O64" i="7"/>
  <c r="B58" i="7"/>
  <c r="A87" i="7" s="1"/>
  <c r="A77" i="7"/>
  <c r="N93" i="7"/>
  <c r="O98" i="7"/>
  <c r="B80" i="7"/>
  <c r="B97" i="7" s="1"/>
  <c r="I97" i="7" s="1"/>
  <c r="H65" i="7"/>
  <c r="A74" i="7"/>
  <c r="B52" i="7"/>
  <c r="A81" i="7" s="1"/>
  <c r="B85" i="7"/>
  <c r="B102" i="7" s="1"/>
  <c r="R102" i="7" s="1"/>
  <c r="B79" i="7"/>
  <c r="B96" i="7" s="1"/>
  <c r="U96" i="7" s="1"/>
  <c r="B51" i="7"/>
  <c r="A80" i="7" s="1"/>
  <c r="B54" i="7"/>
  <c r="A83" i="7" s="1"/>
  <c r="B46" i="7"/>
  <c r="A75" i="7" s="1"/>
  <c r="J94" i="7"/>
  <c r="L94" i="7"/>
  <c r="D94" i="7"/>
  <c r="F94" i="7"/>
  <c r="R94" i="7"/>
  <c r="S94" i="7"/>
  <c r="L96" i="7"/>
  <c r="F96" i="7"/>
  <c r="N96" i="7"/>
  <c r="S96" i="7"/>
  <c r="J101" i="7"/>
  <c r="U101" i="7"/>
  <c r="I101" i="7"/>
  <c r="J99" i="7"/>
  <c r="D99" i="7"/>
  <c r="F99" i="7"/>
  <c r="S99" i="7"/>
  <c r="G99" i="7"/>
  <c r="L99" i="7"/>
  <c r="P99" i="7"/>
  <c r="R99" i="7"/>
  <c r="U99" i="7"/>
  <c r="J91" i="7"/>
  <c r="P91" i="7"/>
  <c r="L98" i="7"/>
  <c r="J98" i="7"/>
  <c r="D97" i="7"/>
  <c r="T97" i="7"/>
  <c r="P92" i="7"/>
  <c r="J103" i="7"/>
  <c r="L103" i="7"/>
  <c r="K103" i="7"/>
  <c r="G103" i="7"/>
  <c r="N103" i="7"/>
  <c r="P103" i="7"/>
  <c r="F103" i="7"/>
  <c r="O103" i="7"/>
  <c r="D103" i="7"/>
  <c r="E103" i="7"/>
  <c r="R103" i="7"/>
  <c r="S103" i="7"/>
  <c r="U103" i="7"/>
  <c r="H103" i="7"/>
  <c r="P95" i="7"/>
  <c r="S95" i="7"/>
  <c r="G95" i="7"/>
  <c r="U95" i="7"/>
  <c r="K95" i="7"/>
  <c r="N95" i="7"/>
  <c r="R95" i="7"/>
  <c r="S100" i="7"/>
  <c r="F100" i="7"/>
  <c r="U100" i="7"/>
  <c r="Q100" i="7"/>
  <c r="K100" i="7"/>
  <c r="L100" i="7"/>
  <c r="N100" i="7"/>
  <c r="O100" i="7"/>
  <c r="R100" i="7"/>
  <c r="E100" i="7"/>
  <c r="G100" i="7"/>
  <c r="N101" i="7"/>
  <c r="Q98" i="7"/>
  <c r="N91" i="7"/>
  <c r="L101" i="7"/>
  <c r="N98" i="7"/>
  <c r="K96" i="7"/>
  <c r="U94" i="7"/>
  <c r="S92" i="7"/>
  <c r="K101" i="7"/>
  <c r="H99" i="7"/>
  <c r="J96" i="7"/>
  <c r="H94" i="7"/>
  <c r="R92" i="7"/>
  <c r="F92" i="7"/>
  <c r="L91" i="7"/>
  <c r="N44" i="7"/>
  <c r="C32" i="7"/>
  <c r="W32" i="7" s="1"/>
  <c r="C26" i="7"/>
  <c r="W26" i="7" s="1"/>
  <c r="P22" i="7"/>
  <c r="D22" i="7"/>
  <c r="C18" i="7"/>
  <c r="W18" i="7" s="1"/>
  <c r="C15" i="7"/>
  <c r="W15" i="7" s="1"/>
  <c r="C12" i="7"/>
  <c r="W12" i="7" s="1"/>
  <c r="C9" i="7"/>
  <c r="W9" i="7" s="1"/>
  <c r="T6" i="7"/>
  <c r="T67" i="7" s="1"/>
  <c r="H6" i="7"/>
  <c r="L93" i="7"/>
  <c r="D92" i="7"/>
  <c r="K91" i="7"/>
  <c r="M44" i="7"/>
  <c r="O22" i="7"/>
  <c r="C19" i="7"/>
  <c r="W19" i="7" s="1"/>
  <c r="S6" i="7"/>
  <c r="S67" i="7" s="1"/>
  <c r="G6" i="7"/>
  <c r="K93" i="7"/>
  <c r="C58" i="7"/>
  <c r="W58" i="7" s="1"/>
  <c r="C52" i="7"/>
  <c r="W52" i="7" s="1"/>
  <c r="P44" i="7"/>
  <c r="D44" i="7"/>
  <c r="D69" i="7" s="1"/>
  <c r="R22" i="7"/>
  <c r="F22" i="7"/>
  <c r="F68" i="7" s="1"/>
  <c r="V6" i="7"/>
  <c r="J6" i="7"/>
  <c r="J67" i="7" s="1"/>
  <c r="R6" i="7"/>
  <c r="R67" i="7" s="1"/>
  <c r="F6" i="7"/>
  <c r="J93" i="7"/>
  <c r="O92" i="7"/>
  <c r="U91" i="7"/>
  <c r="O44" i="7"/>
  <c r="Q22" i="7"/>
  <c r="E22" i="7"/>
  <c r="E68" i="7" s="1"/>
  <c r="C17" i="7"/>
  <c r="W17" i="7" s="1"/>
  <c r="U6" i="7"/>
  <c r="I6" i="7"/>
  <c r="L102" i="7"/>
  <c r="S101" i="7"/>
  <c r="G101" i="7"/>
  <c r="H98" i="7"/>
  <c r="R96" i="7"/>
  <c r="D96" i="7"/>
  <c r="P94" i="7"/>
  <c r="U93" i="7"/>
  <c r="I93" i="7"/>
  <c r="N92" i="7"/>
  <c r="T91" i="7"/>
  <c r="H91" i="7"/>
  <c r="J100" i="7"/>
  <c r="R44" i="7"/>
  <c r="D83" i="7" s="1"/>
  <c r="F44" i="7"/>
  <c r="F69" i="7" s="1"/>
  <c r="C36" i="7"/>
  <c r="C33" i="7"/>
  <c r="W33" i="7" s="1"/>
  <c r="C30" i="7"/>
  <c r="W30" i="7" s="1"/>
  <c r="C27" i="7"/>
  <c r="W27" i="7" s="1"/>
  <c r="T22" i="7"/>
  <c r="H22" i="7"/>
  <c r="H68" i="7" s="1"/>
  <c r="C24" i="7"/>
  <c r="W24" i="7" s="1"/>
  <c r="C16" i="7"/>
  <c r="W16" i="7" s="1"/>
  <c r="C13" i="7"/>
  <c r="W13" i="7" s="1"/>
  <c r="C10" i="7"/>
  <c r="W10" i="7" s="1"/>
  <c r="C7" i="7"/>
  <c r="W7" i="7" s="1"/>
  <c r="H101" i="7"/>
  <c r="R101" i="7"/>
  <c r="U98" i="7"/>
  <c r="G98" i="7"/>
  <c r="Q96" i="7"/>
  <c r="S91" i="7"/>
  <c r="Q44" i="7"/>
  <c r="E44" i="7"/>
  <c r="S22" i="7"/>
  <c r="G22" i="7"/>
  <c r="G68" i="7" s="1"/>
  <c r="K6" i="7"/>
  <c r="K67" i="7" s="1"/>
  <c r="F101" i="7"/>
  <c r="O94" i="7"/>
  <c r="G91" i="7"/>
  <c r="S93" i="7"/>
  <c r="F91" i="7"/>
  <c r="C56" i="7"/>
  <c r="W56" i="7" s="1"/>
  <c r="C47" i="7"/>
  <c r="W47" i="7" s="1"/>
  <c r="H44" i="7"/>
  <c r="H69" i="7" s="1"/>
  <c r="C29" i="7"/>
  <c r="W29" i="7" s="1"/>
  <c r="V22" i="7"/>
  <c r="J22" i="7"/>
  <c r="N6" i="7"/>
  <c r="K102" i="7"/>
  <c r="H93" i="7"/>
  <c r="J102" i="7"/>
  <c r="E101" i="7"/>
  <c r="O99" i="7"/>
  <c r="F98" i="7"/>
  <c r="J97" i="7"/>
  <c r="P96" i="7"/>
  <c r="N94" i="7"/>
  <c r="G93" i="7"/>
  <c r="L92" i="7"/>
  <c r="R91" i="7"/>
  <c r="C53" i="7"/>
  <c r="W53" i="7" s="1"/>
  <c r="C50" i="7"/>
  <c r="W50" i="7" s="1"/>
  <c r="T44" i="7"/>
  <c r="D85" i="7" s="1"/>
  <c r="C35" i="7"/>
  <c r="W35" i="7" s="1"/>
  <c r="U102" i="7"/>
  <c r="P101" i="7"/>
  <c r="D101" i="7"/>
  <c r="N99" i="7"/>
  <c r="S98" i="7"/>
  <c r="D98" i="7"/>
  <c r="O96" i="7"/>
  <c r="R93" i="7"/>
  <c r="D93" i="7"/>
  <c r="K92" i="7"/>
  <c r="E91" i="7"/>
  <c r="S44" i="7"/>
  <c r="G44" i="7"/>
  <c r="G69" i="7" s="1"/>
  <c r="U22" i="7"/>
  <c r="I22" i="7"/>
  <c r="I68" i="7" s="1"/>
  <c r="M6" i="7"/>
  <c r="M67" i="7" s="1"/>
  <c r="R98" i="7"/>
  <c r="J92" i="7"/>
  <c r="V44" i="7"/>
  <c r="J44" i="7"/>
  <c r="C34" i="7"/>
  <c r="W34" i="7" s="1"/>
  <c r="C31" i="7"/>
  <c r="W31" i="7" s="1"/>
  <c r="C28" i="7"/>
  <c r="W28" i="7" s="1"/>
  <c r="C25" i="7"/>
  <c r="W25" i="7" s="1"/>
  <c r="L22" i="7"/>
  <c r="C11" i="7"/>
  <c r="W11" i="7" s="1"/>
  <c r="P6" i="7"/>
  <c r="D81" i="7" s="1"/>
  <c r="D6" i="7"/>
  <c r="L6" i="7"/>
  <c r="L67" i="7" s="1"/>
  <c r="O101" i="7"/>
  <c r="K94" i="7"/>
  <c r="U92" i="7"/>
  <c r="I92" i="7"/>
  <c r="E94" i="7"/>
  <c r="C55" i="7"/>
  <c r="W55" i="7" s="1"/>
  <c r="C49" i="7"/>
  <c r="W49" i="7" s="1"/>
  <c r="U44" i="7"/>
  <c r="I44" i="7"/>
  <c r="I69" i="7" s="1"/>
  <c r="K22" i="7"/>
  <c r="C20" i="7"/>
  <c r="C14" i="7"/>
  <c r="W14" i="7" s="1"/>
  <c r="O6" i="7"/>
  <c r="Q93" i="7"/>
  <c r="P93" i="7"/>
  <c r="O93" i="7"/>
  <c r="H92" i="7"/>
  <c r="P100" i="7"/>
  <c r="D100" i="7"/>
  <c r="C57" i="7"/>
  <c r="W57" i="7" s="1"/>
  <c r="C54" i="7"/>
  <c r="W54" i="7" s="1"/>
  <c r="C51" i="7"/>
  <c r="W51" i="7" s="1"/>
  <c r="C48" i="7"/>
  <c r="W48" i="7" s="1"/>
  <c r="L44" i="7"/>
  <c r="C45" i="7"/>
  <c r="W45" i="7" s="1"/>
  <c r="N22" i="7"/>
  <c r="O91" i="7"/>
  <c r="K44" i="7"/>
  <c r="M22" i="7"/>
  <c r="Q6" i="7"/>
  <c r="Q67" i="7" s="1"/>
  <c r="E6" i="7"/>
  <c r="E67" i="7" s="1"/>
  <c r="D68" i="7"/>
  <c r="H67" i="7"/>
  <c r="G67" i="7"/>
  <c r="F67" i="7"/>
  <c r="N67" i="7"/>
  <c r="E99" i="7"/>
  <c r="K98" i="7"/>
  <c r="E93" i="7"/>
  <c r="C46" i="7"/>
  <c r="W46" i="7" s="1"/>
  <c r="C23" i="7"/>
  <c r="W23" i="7" s="1"/>
  <c r="K99" i="7"/>
  <c r="E98" i="7"/>
  <c r="E96" i="7"/>
  <c r="C8" i="7"/>
  <c r="W8" i="7" s="1"/>
  <c r="D86" i="7" l="1"/>
  <c r="D76" i="7"/>
  <c r="F76" i="7" s="1"/>
  <c r="F86" i="7"/>
  <c r="F80" i="7"/>
  <c r="E95" i="7"/>
  <c r="P67" i="7"/>
  <c r="U67" i="7"/>
  <c r="T92" i="7"/>
  <c r="T102" i="7"/>
  <c r="O67" i="7"/>
  <c r="D82" i="7"/>
  <c r="F82" i="7" s="1"/>
  <c r="D67" i="7"/>
  <c r="D74" i="7"/>
  <c r="F74" i="7" s="1"/>
  <c r="D84" i="7"/>
  <c r="F84" i="7" s="1"/>
  <c r="Q91" i="7"/>
  <c r="M94" i="7"/>
  <c r="O102" i="7"/>
  <c r="T98" i="7"/>
  <c r="M102" i="7"/>
  <c r="E69" i="7"/>
  <c r="D75" i="7"/>
  <c r="F75" i="7" s="1"/>
  <c r="I67" i="7"/>
  <c r="D79" i="7"/>
  <c r="F79" i="7" s="1"/>
  <c r="I91" i="7"/>
  <c r="I98" i="7"/>
  <c r="V67" i="7"/>
  <c r="D87" i="7"/>
  <c r="F87" i="7" s="1"/>
  <c r="D77" i="7"/>
  <c r="F77" i="7" s="1"/>
  <c r="D78" i="7"/>
  <c r="F78" i="7" s="1"/>
  <c r="D80" i="7"/>
  <c r="D102" i="7"/>
  <c r="M100" i="7"/>
  <c r="O95" i="7"/>
  <c r="L95" i="7"/>
  <c r="J95" i="7"/>
  <c r="I95" i="7"/>
  <c r="F95" i="7"/>
  <c r="I103" i="7"/>
  <c r="M103" i="7"/>
  <c r="K97" i="7"/>
  <c r="S97" i="7"/>
  <c r="U97" i="7"/>
  <c r="M91" i="7"/>
  <c r="T99" i="7"/>
  <c r="T96" i="7"/>
  <c r="F85" i="7"/>
  <c r="F81" i="7"/>
  <c r="E97" i="7"/>
  <c r="G102" i="7"/>
  <c r="H102" i="7"/>
  <c r="Q99" i="7"/>
  <c r="M96" i="7"/>
  <c r="I102" i="7"/>
  <c r="N102" i="7"/>
  <c r="Q101" i="7"/>
  <c r="M92" i="7"/>
  <c r="T93" i="7"/>
  <c r="T101" i="7"/>
  <c r="Q92" i="7"/>
  <c r="M93" i="7"/>
  <c r="T94" i="7"/>
  <c r="M98" i="7"/>
  <c r="P102" i="7"/>
  <c r="I94" i="7"/>
  <c r="I99" i="7"/>
  <c r="Q102" i="7"/>
  <c r="F102" i="7"/>
  <c r="T100" i="7"/>
  <c r="M95" i="7"/>
  <c r="T95" i="7"/>
  <c r="Q95" i="7"/>
  <c r="Q103" i="7"/>
  <c r="M97" i="7"/>
  <c r="P97" i="7"/>
  <c r="Q97" i="7"/>
  <c r="R97" i="7"/>
  <c r="M99" i="7"/>
  <c r="H96" i="7"/>
  <c r="H97" i="7"/>
  <c r="S102" i="7"/>
  <c r="H100" i="7"/>
  <c r="L97" i="7"/>
  <c r="F97" i="7"/>
  <c r="E102" i="7"/>
  <c r="O97" i="7"/>
  <c r="G97" i="7"/>
  <c r="G96" i="7"/>
  <c r="C6" i="7"/>
  <c r="C67" i="7" s="1"/>
  <c r="C22" i="7"/>
  <c r="C44" i="7"/>
  <c r="W44" i="7" s="1"/>
  <c r="C68" i="7"/>
  <c r="W22" i="7"/>
  <c r="G79" i="7" l="1"/>
  <c r="C69" i="7"/>
  <c r="W6" i="7"/>
  <c r="G86" i="7"/>
  <c r="G77" i="7"/>
  <c r="G85" i="7"/>
  <c r="G83" i="7"/>
  <c r="G84" i="7"/>
  <c r="G82" i="7"/>
  <c r="G75" i="7"/>
  <c r="G87" i="7"/>
  <c r="G81" i="7"/>
  <c r="G74" i="7"/>
  <c r="G76" i="7"/>
  <c r="G80" i="7"/>
  <c r="G78" i="7"/>
</calcChain>
</file>

<file path=xl/comments1.xml><?xml version="1.0" encoding="utf-8"?>
<comments xmlns="http://schemas.openxmlformats.org/spreadsheetml/2006/main">
  <authors>
    <author>Friedhelm Voigts</author>
  </authors>
  <commentList>
    <comment ref="A2" authorId="0" shapeId="0">
      <text>
        <r>
          <rPr>
            <sz val="8"/>
            <color indexed="81"/>
            <rFont val="Tahoma"/>
            <family val="2"/>
          </rPr>
          <t xml:space="preserve">Filter Information:
2001
Unit
Phase - Grade
Type of School
State/Private
Session
Medium
Sex
Age
Home Language
Subject
Home Language Enrolment
 "" ()
</t>
        </r>
      </text>
    </comment>
  </commentList>
</comments>
</file>

<file path=xl/sharedStrings.xml><?xml version="1.0" encoding="utf-8"?>
<sst xmlns="http://schemas.openxmlformats.org/spreadsheetml/2006/main" count="261" uniqueCount="85">
  <si>
    <t>Afrikaans</t>
  </si>
  <si>
    <t>English</t>
  </si>
  <si>
    <t>German</t>
  </si>
  <si>
    <t>Khoekhoegowab</t>
  </si>
  <si>
    <t>Oshikwanyama</t>
  </si>
  <si>
    <t>Oshindonga</t>
  </si>
  <si>
    <t>Other Caprivi</t>
  </si>
  <si>
    <t>Otjiherero</t>
  </si>
  <si>
    <t>Rugciriku</t>
  </si>
  <si>
    <t>Rukwangali</t>
  </si>
  <si>
    <t>Setswana</t>
  </si>
  <si>
    <t>Shishambyu</t>
  </si>
  <si>
    <t>Silozi</t>
  </si>
  <si>
    <t>Thimbukushu</t>
  </si>
  <si>
    <t>Grade  1</t>
  </si>
  <si>
    <t/>
  </si>
  <si>
    <t>Grade  2</t>
  </si>
  <si>
    <t>Grade  3</t>
  </si>
  <si>
    <t>Page height:</t>
  </si>
  <si>
    <t>Conversion:</t>
  </si>
  <si>
    <t>Total row height:</t>
  </si>
  <si>
    <t>Title row</t>
  </si>
  <si>
    <t>Excludes footer</t>
  </si>
  <si>
    <t>Remainder</t>
  </si>
  <si>
    <t>Spacer row</t>
  </si>
  <si>
    <t>Top heading</t>
  </si>
  <si>
    <t>Second heading</t>
  </si>
  <si>
    <t>Grade heading</t>
  </si>
  <si>
    <t>Total</t>
  </si>
  <si>
    <t>Media of instr.</t>
  </si>
  <si>
    <t>Bottom spacer</t>
  </si>
  <si>
    <t>Page</t>
  </si>
  <si>
    <t>Height</t>
  </si>
  <si>
    <t>Number</t>
  </si>
  <si>
    <t>Text box</t>
  </si>
  <si>
    <t>Grade</t>
  </si>
  <si>
    <t>Medium of instruction</t>
  </si>
  <si>
    <t>Label</t>
  </si>
  <si>
    <t>Other Oshiwambo</t>
  </si>
  <si>
    <t>Other Caprivian lang.</t>
  </si>
  <si>
    <t>Other European lang.</t>
  </si>
  <si>
    <t>Other languages</t>
  </si>
  <si>
    <t>Medium</t>
  </si>
  <si>
    <t>Column labels</t>
  </si>
  <si>
    <t>Corresponding media</t>
  </si>
  <si>
    <t>Home language</t>
  </si>
  <si>
    <t>Table 18     Home languages and medium of instruction of learners in Grades 1 - 3</t>
  </si>
  <si>
    <t>Grade 1</t>
  </si>
  <si>
    <t>Grade 3</t>
  </si>
  <si>
    <t>Grade 2</t>
  </si>
  <si>
    <t>Calculations for the chart</t>
  </si>
  <si>
    <t>Check</t>
  </si>
  <si>
    <t>Matrix for the inclusion/exclusion of languages</t>
  </si>
  <si>
    <t>Speak</t>
  </si>
  <si>
    <t>Educat</t>
  </si>
  <si>
    <t>Percent</t>
  </si>
  <si>
    <t>Rank</t>
  </si>
  <si>
    <t>San</t>
  </si>
  <si>
    <t>San (Bushman lang.)</t>
  </si>
  <si>
    <t>Home Language</t>
  </si>
  <si>
    <t>Enrolment</t>
  </si>
  <si>
    <t>The check will be false if there are different media in the different grades. - The formulas must then be adjusted accordingly</t>
  </si>
  <si>
    <t>Rumanyo</t>
  </si>
  <si>
    <t>Sign Language</t>
  </si>
  <si>
    <t>Sign</t>
  </si>
  <si>
    <t>Ju/'hoasi</t>
  </si>
  <si>
    <t>San Languages</t>
  </si>
  <si>
    <t>-</t>
  </si>
  <si>
    <t>Other European</t>
  </si>
  <si>
    <t>Other Languages</t>
  </si>
  <si>
    <t>Other oshiwambo</t>
  </si>
  <si>
    <t>Rushambyu</t>
  </si>
  <si>
    <t>Row Labels</t>
  </si>
  <si>
    <t>(blank)</t>
  </si>
  <si>
    <t>Grand Total</t>
  </si>
  <si>
    <t>201</t>
  </si>
  <si>
    <t>202</t>
  </si>
  <si>
    <t>203</t>
  </si>
  <si>
    <t>Ruqciriku</t>
  </si>
  <si>
    <t>Other OShiwambo</t>
  </si>
  <si>
    <t>Other</t>
  </si>
  <si>
    <t>Title</t>
  </si>
  <si>
    <t>Table 18     Home languages and medium of instruction of learners in Grades 1 - 3 (Continued)</t>
  </si>
  <si>
    <t>San (Ju/`hoasi)</t>
  </si>
  <si>
    <t>Chapter 2, EMIS Education Statistics,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</si>
</sst>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font>
      <sz val="10"/>
      <name val="Arial"/>
    </font>
    <font>
      <b/>
      <sz val="10"/>
      <name val="Arial"/>
      <family val="2"/>
    </font>
    <font>
      <sz val="10"/>
      <name val="Arial"/>
      <family val="2"/>
    </font>
    <font>
      <b/>
      <sz val="11"/>
      <name val="Arial"/>
      <family val="2"/>
    </font>
    <font>
      <sz val="8"/>
      <name val="Arial"/>
      <family val="2"/>
    </font>
    <font>
      <b/>
      <sz val="8"/>
      <name val="Arial"/>
      <family val="2"/>
    </font>
    <font>
      <sz val="9"/>
      <name val="Palatino"/>
    </font>
    <font>
      <sz val="10"/>
      <color indexed="12"/>
      <name val="Arial"/>
      <family val="2"/>
    </font>
    <font>
      <sz val="8"/>
      <color indexed="10"/>
      <name val="Arial"/>
      <family val="2"/>
    </font>
    <font>
      <sz val="8"/>
      <color indexed="81"/>
      <name val="Tahoma"/>
      <family val="2"/>
    </font>
    <font>
      <b/>
      <sz val="8"/>
      <color theme="0"/>
      <name val="Arial"/>
      <family val="2"/>
    </font>
  </fonts>
  <fills count="9">
    <fill>
      <patternFill patternType="none"/>
    </fill>
    <fill>
      <patternFill patternType="gray125"/>
    </fill>
    <fill>
      <patternFill patternType="solid">
        <fgColor indexed="13"/>
        <bgColor indexed="64"/>
      </patternFill>
    </fill>
    <fill>
      <patternFill patternType="solid">
        <fgColor indexed="41"/>
        <bgColor indexed="64"/>
      </patternFill>
    </fill>
    <fill>
      <patternFill patternType="solid">
        <fgColor theme="0" tint="-0.249977111117893"/>
        <bgColor indexed="64"/>
      </patternFill>
    </fill>
    <fill>
      <patternFill patternType="solid">
        <fgColor rgb="FFFF0000"/>
        <bgColor indexed="64"/>
      </patternFill>
    </fill>
    <fill>
      <patternFill patternType="solid">
        <fgColor rgb="FFC00000"/>
        <bgColor indexed="64"/>
      </patternFill>
    </fill>
    <fill>
      <patternFill patternType="solid">
        <fgColor rgb="FF0070C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73">
    <xf numFmtId="0" fontId="0" fillId="0" borderId="0" xfId="0"/>
    <xf numFmtId="0" fontId="2" fillId="0" borderId="2" xfId="0" applyFont="1" applyBorder="1"/>
    <xf numFmtId="0" fontId="0" fillId="0" borderId="3" xfId="0" applyBorder="1"/>
    <xf numFmtId="0" fontId="0" fillId="0" borderId="0" xfId="0" applyBorder="1"/>
    <xf numFmtId="0" fontId="1" fillId="0" borderId="5" xfId="0" applyFont="1" applyBorder="1"/>
    <xf numFmtId="0" fontId="3" fillId="0" borderId="0" xfId="0" applyFont="1" applyAlignment="1">
      <alignment vertical="top"/>
    </xf>
    <xf numFmtId="0" fontId="4" fillId="0" borderId="9" xfId="0" applyFont="1" applyBorder="1" applyAlignment="1">
      <alignment vertical="center"/>
    </xf>
    <xf numFmtId="2" fontId="0" fillId="0" borderId="0" xfId="0" applyNumberFormat="1"/>
    <xf numFmtId="0" fontId="4" fillId="0" borderId="0" xfId="0" applyFont="1"/>
    <xf numFmtId="0" fontId="0" fillId="2" borderId="0" xfId="0" applyFill="1"/>
    <xf numFmtId="0" fontId="0" fillId="0" borderId="0" xfId="0" applyFill="1"/>
    <xf numFmtId="0" fontId="0" fillId="0" borderId="0" xfId="0" applyFill="1" applyAlignment="1">
      <alignment horizontal="right"/>
    </xf>
    <xf numFmtId="0" fontId="0" fillId="0" borderId="0" xfId="0" applyAlignment="1">
      <alignment horizontal="right"/>
    </xf>
    <xf numFmtId="2" fontId="0" fillId="0" borderId="0" xfId="0" applyNumberFormat="1" applyBorder="1"/>
    <xf numFmtId="0" fontId="0" fillId="0" borderId="0" xfId="0" applyFill="1" applyBorder="1"/>
    <xf numFmtId="0" fontId="7" fillId="0" borderId="0" xfId="0" applyFont="1" applyFill="1" applyBorder="1"/>
    <xf numFmtId="2" fontId="7" fillId="0" borderId="0" xfId="0" applyNumberFormat="1" applyFont="1" applyBorder="1"/>
    <xf numFmtId="2" fontId="7" fillId="0" borderId="0" xfId="0" applyNumberFormat="1" applyFont="1"/>
    <xf numFmtId="0" fontId="7" fillId="0" borderId="0" xfId="0" applyFont="1"/>
    <xf numFmtId="164" fontId="5" fillId="0" borderId="0" xfId="0" applyNumberFormat="1" applyFont="1" applyAlignment="1">
      <alignment vertical="center"/>
    </xf>
    <xf numFmtId="164" fontId="4" fillId="0" borderId="0" xfId="0" applyNumberFormat="1" applyFont="1" applyAlignment="1">
      <alignment vertical="center"/>
    </xf>
    <xf numFmtId="164" fontId="4" fillId="0" borderId="9" xfId="0" applyNumberFormat="1" applyFont="1" applyBorder="1" applyAlignment="1">
      <alignment vertical="center"/>
    </xf>
    <xf numFmtId="0" fontId="6" fillId="0" borderId="0" xfId="0" applyFont="1" applyAlignment="1"/>
    <xf numFmtId="164" fontId="6" fillId="0" borderId="0" xfId="0" applyNumberFormat="1" applyFont="1" applyAlignment="1"/>
    <xf numFmtId="0" fontId="6" fillId="0" borderId="0" xfId="0" applyFont="1" applyAlignment="1">
      <alignment horizontal="left"/>
    </xf>
    <xf numFmtId="0" fontId="1" fillId="0" borderId="10" xfId="0" applyFont="1" applyBorder="1"/>
    <xf numFmtId="0" fontId="6" fillId="0" borderId="0" xfId="0" applyFont="1"/>
    <xf numFmtId="0" fontId="6" fillId="0" borderId="0" xfId="0" applyFont="1" applyAlignment="1">
      <alignment horizontal="right"/>
    </xf>
    <xf numFmtId="0" fontId="1" fillId="3" borderId="0" xfId="0" applyFont="1" applyFill="1"/>
    <xf numFmtId="0" fontId="0" fillId="3" borderId="0" xfId="0" applyFill="1"/>
    <xf numFmtId="0" fontId="4" fillId="3" borderId="0" xfId="0" applyFont="1" applyFill="1"/>
    <xf numFmtId="164" fontId="4" fillId="3" borderId="0" xfId="0" applyNumberFormat="1" applyFont="1" applyFill="1"/>
    <xf numFmtId="0" fontId="8" fillId="3" borderId="0" xfId="0" applyFont="1" applyFill="1"/>
    <xf numFmtId="9" fontId="4" fillId="3" borderId="0" xfId="0" applyNumberFormat="1" applyFont="1" applyFill="1"/>
    <xf numFmtId="0" fontId="0" fillId="0" borderId="9" xfId="0" applyBorder="1"/>
    <xf numFmtId="165" fontId="4" fillId="3" borderId="0" xfId="0" applyNumberFormat="1" applyFont="1" applyFill="1"/>
    <xf numFmtId="0" fontId="2" fillId="0" borderId="0" xfId="0" applyFont="1"/>
    <xf numFmtId="0" fontId="4" fillId="5" borderId="0" xfId="0" applyFont="1" applyFill="1"/>
    <xf numFmtId="164" fontId="4" fillId="5" borderId="0" xfId="0" applyNumberFormat="1" applyFont="1" applyFill="1"/>
    <xf numFmtId="9" fontId="4" fillId="5" borderId="0" xfId="0" applyNumberFormat="1" applyFont="1" applyFill="1"/>
    <xf numFmtId="0" fontId="0" fillId="5" borderId="0" xfId="0" applyFill="1"/>
    <xf numFmtId="0" fontId="4" fillId="0" borderId="11" xfId="0" applyFont="1" applyBorder="1" applyAlignment="1">
      <alignment vertical="center"/>
    </xf>
    <xf numFmtId="0" fontId="5" fillId="0" borderId="11" xfId="0" applyFont="1" applyBorder="1" applyAlignment="1">
      <alignment vertical="center"/>
    </xf>
    <xf numFmtId="164" fontId="5" fillId="0" borderId="11" xfId="0" applyNumberFormat="1" applyFont="1" applyBorder="1" applyAlignment="1">
      <alignment vertical="center"/>
    </xf>
    <xf numFmtId="164" fontId="4" fillId="4" borderId="11" xfId="0" applyNumberFormat="1" applyFont="1" applyFill="1" applyBorder="1" applyAlignment="1">
      <alignment vertical="center"/>
    </xf>
    <xf numFmtId="164" fontId="4" fillId="0" borderId="11" xfId="0" applyNumberFormat="1" applyFont="1" applyBorder="1" applyAlignment="1">
      <alignment vertical="center"/>
    </xf>
    <xf numFmtId="164" fontId="4" fillId="0" borderId="11" xfId="0" applyNumberFormat="1" applyFont="1" applyFill="1" applyBorder="1" applyAlignment="1">
      <alignment vertical="center"/>
    </xf>
    <xf numFmtId="0" fontId="4" fillId="0" borderId="11" xfId="0" applyFont="1" applyBorder="1"/>
    <xf numFmtId="0" fontId="4" fillId="4" borderId="11" xfId="0" applyFont="1" applyFill="1" applyBorder="1"/>
    <xf numFmtId="0" fontId="10" fillId="6" borderId="11" xfId="0" applyFont="1" applyFill="1" applyBorder="1" applyAlignment="1">
      <alignment vertical="center"/>
    </xf>
    <xf numFmtId="0" fontId="10" fillId="6" borderId="11" xfId="0" applyFont="1" applyFill="1" applyBorder="1" applyAlignment="1">
      <alignment horizontal="center" vertical="center"/>
    </xf>
    <xf numFmtId="0" fontId="10" fillId="6" borderId="11" xfId="0" applyFont="1" applyFill="1" applyBorder="1" applyAlignment="1">
      <alignment horizontal="center"/>
    </xf>
    <xf numFmtId="0" fontId="10" fillId="6" borderId="11" xfId="0" applyFont="1" applyFill="1" applyBorder="1" applyAlignment="1">
      <alignment horizontal="center" wrapText="1"/>
    </xf>
    <xf numFmtId="0" fontId="10" fillId="6" borderId="11" xfId="0" applyFont="1" applyFill="1" applyBorder="1" applyAlignment="1">
      <alignment horizontal="center" textRotation="90"/>
    </xf>
    <xf numFmtId="0" fontId="10" fillId="6" borderId="0" xfId="0" applyFont="1" applyFill="1" applyBorder="1" applyAlignment="1">
      <alignment horizontal="center" vertical="center"/>
    </xf>
    <xf numFmtId="0" fontId="4" fillId="7" borderId="11" xfId="0" applyFont="1" applyFill="1" applyBorder="1" applyAlignment="1">
      <alignment vertical="center"/>
    </xf>
    <xf numFmtId="164" fontId="5" fillId="7" borderId="11" xfId="0" applyNumberFormat="1" applyFont="1" applyFill="1" applyBorder="1" applyAlignment="1">
      <alignment vertical="center"/>
    </xf>
    <xf numFmtId="164" fontId="4" fillId="7" borderId="11" xfId="0" applyNumberFormat="1" applyFont="1" applyFill="1" applyBorder="1" applyAlignment="1">
      <alignment vertical="center"/>
    </xf>
    <xf numFmtId="0" fontId="1" fillId="0" borderId="1" xfId="1" applyFont="1" applyBorder="1"/>
    <xf numFmtId="0" fontId="2" fillId="0" borderId="1" xfId="1" applyFont="1" applyBorder="1"/>
    <xf numFmtId="0" fontId="2" fillId="0" borderId="4" xfId="1" applyBorder="1"/>
    <xf numFmtId="0" fontId="2" fillId="0" borderId="6" xfId="1" applyBorder="1"/>
    <xf numFmtId="0" fontId="2" fillId="0" borderId="7" xfId="1" applyFont="1" applyBorder="1"/>
    <xf numFmtId="0" fontId="2" fillId="0" borderId="4" xfId="1" applyFont="1" applyBorder="1"/>
    <xf numFmtId="0" fontId="2" fillId="0" borderId="7" xfId="1" applyFont="1" applyBorder="1"/>
    <xf numFmtId="0" fontId="2" fillId="0" borderId="7" xfId="1" applyFont="1" applyBorder="1"/>
    <xf numFmtId="0" fontId="2" fillId="0" borderId="7" xfId="1" applyFont="1" applyBorder="1"/>
    <xf numFmtId="0" fontId="10" fillId="6" borderId="11" xfId="0" applyFont="1" applyFill="1" applyBorder="1" applyAlignment="1">
      <alignment horizontal="center" vertical="center"/>
    </xf>
    <xf numFmtId="0" fontId="10" fillId="6" borderId="1" xfId="0" applyFont="1" applyFill="1" applyBorder="1" applyAlignment="1">
      <alignment horizontal="center" vertical="center"/>
    </xf>
    <xf numFmtId="0" fontId="2" fillId="0" borderId="8" xfId="0" applyFont="1" applyBorder="1" applyAlignment="1">
      <alignment horizontal="center" vertical="top"/>
    </xf>
    <xf numFmtId="0" fontId="2" fillId="0" borderId="0" xfId="0" applyFont="1" applyBorder="1" applyAlignment="1">
      <alignment horizontal="center" vertical="top"/>
    </xf>
    <xf numFmtId="0" fontId="4" fillId="8" borderId="11" xfId="0" applyFont="1" applyFill="1" applyBorder="1"/>
    <xf numFmtId="164" fontId="4" fillId="8" borderId="11" xfId="0" applyNumberFormat="1" applyFont="1" applyFill="1" applyBorder="1" applyAlignment="1">
      <alignment vertical="center"/>
    </xf>
  </cellXfs>
  <cellStyles count="2">
    <cellStyle name="Normal" xfId="0" builtinId="0"/>
    <cellStyle name="Normal 2" xfId="1"/>
  </cellStyles>
  <dxfs count="2">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585401089569686"/>
          <c:y val="2.3981585635128942E-2"/>
          <c:w val="0.71008567252819232"/>
          <c:h val="0.86031812710668332"/>
        </c:manualLayout>
      </c:layout>
      <c:barChart>
        <c:barDir val="bar"/>
        <c:grouping val="clustered"/>
        <c:varyColors val="0"/>
        <c:ser>
          <c:idx val="0"/>
          <c:order val="0"/>
          <c:spPr>
            <a:solidFill>
              <a:srgbClr val="C0C0C0"/>
            </a:solidFill>
            <a:ln w="3175">
              <a:solidFill>
                <a:srgbClr val="000000"/>
              </a:solidFill>
              <a:prstDash val="solid"/>
            </a:ln>
          </c:spPr>
          <c:invertIfNegative val="0"/>
          <c:cat>
            <c:strRef>
              <c:f>Table!$B$74:$B$87</c:f>
              <c:strCache>
                <c:ptCount val="14"/>
                <c:pt idx="0">
                  <c:v>Afrikaans</c:v>
                </c:pt>
                <c:pt idx="1">
                  <c:v>English</c:v>
                </c:pt>
                <c:pt idx="2">
                  <c:v>German</c:v>
                </c:pt>
                <c:pt idx="3">
                  <c:v>Khoekhoegowab</c:v>
                </c:pt>
                <c:pt idx="4">
                  <c:v>Oshikwanyama</c:v>
                </c:pt>
                <c:pt idx="5">
                  <c:v>Oshindonga</c:v>
                </c:pt>
                <c:pt idx="6">
                  <c:v>Otjiherero</c:v>
                </c:pt>
                <c:pt idx="7">
                  <c:v>Rukwangali</c:v>
                </c:pt>
                <c:pt idx="8">
                  <c:v>Rumanyo</c:v>
                </c:pt>
                <c:pt idx="9">
                  <c:v>San (Ju/`hoasi)</c:v>
                </c:pt>
                <c:pt idx="10">
                  <c:v>Setswana</c:v>
                </c:pt>
                <c:pt idx="11">
                  <c:v>Sign Language</c:v>
                </c:pt>
                <c:pt idx="12">
                  <c:v>Silozi</c:v>
                </c:pt>
                <c:pt idx="13">
                  <c:v>Thimbukushu</c:v>
                </c:pt>
              </c:strCache>
            </c:strRef>
          </c:cat>
          <c:val>
            <c:numRef>
              <c:f>Table!$F$74:$F$87</c:f>
              <c:numCache>
                <c:formatCode>0%</c:formatCode>
                <c:ptCount val="14"/>
                <c:pt idx="0">
                  <c:v>0.61510446616829595</c:v>
                </c:pt>
                <c:pt idx="1">
                  <c:v>0.8021766965428937</c:v>
                </c:pt>
                <c:pt idx="2">
                  <c:v>0.72368421052631582</c:v>
                </c:pt>
                <c:pt idx="3">
                  <c:v>0.43441783519773119</c:v>
                </c:pt>
                <c:pt idx="4">
                  <c:v>0.62742769738563409</c:v>
                </c:pt>
                <c:pt idx="5">
                  <c:v>0.70005764163372863</c:v>
                </c:pt>
                <c:pt idx="6">
                  <c:v>0.58444701673155841</c:v>
                </c:pt>
                <c:pt idx="7">
                  <c:v>0.75369991577427509</c:v>
                </c:pt>
                <c:pt idx="8">
                  <c:v>0.81965334479300955</c:v>
                </c:pt>
                <c:pt idx="9">
                  <c:v>3.3314296592423374E-2</c:v>
                </c:pt>
                <c:pt idx="10">
                  <c:v>0.37550200803212852</c:v>
                </c:pt>
                <c:pt idx="11">
                  <c:v>0.5859872611464968</c:v>
                </c:pt>
                <c:pt idx="12">
                  <c:v>0.47759142150123729</c:v>
                </c:pt>
                <c:pt idx="13" formatCode="0.0%">
                  <c:v>0.83227848101265822</c:v>
                </c:pt>
              </c:numCache>
            </c:numRef>
          </c:val>
          <c:extLst>
            <c:ext xmlns:c16="http://schemas.microsoft.com/office/drawing/2014/chart" uri="{C3380CC4-5D6E-409C-BE32-E72D297353CC}">
              <c16:uniqueId val="{00000000-D61D-45B2-8F72-8D2642F9B5FB}"/>
            </c:ext>
          </c:extLst>
        </c:ser>
        <c:dLbls>
          <c:showLegendKey val="0"/>
          <c:showVal val="0"/>
          <c:showCatName val="0"/>
          <c:showSerName val="0"/>
          <c:showPercent val="0"/>
          <c:showBubbleSize val="0"/>
        </c:dLbls>
        <c:gapWidth val="100"/>
        <c:axId val="290279432"/>
        <c:axId val="290279824"/>
      </c:barChart>
      <c:catAx>
        <c:axId val="290279432"/>
        <c:scaling>
          <c:orientation val="maxMin"/>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90279824"/>
        <c:crosses val="autoZero"/>
        <c:auto val="1"/>
        <c:lblAlgn val="ctr"/>
        <c:lblOffset val="100"/>
        <c:tickLblSkip val="1"/>
        <c:tickMarkSkip val="1"/>
        <c:noMultiLvlLbl val="0"/>
      </c:catAx>
      <c:valAx>
        <c:axId val="290279824"/>
        <c:scaling>
          <c:orientation val="minMax"/>
        </c:scaling>
        <c:delete val="0"/>
        <c:axPos val="b"/>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90279432"/>
        <c:crosses val="max"/>
        <c:crossBetween val="between"/>
        <c:majorUnit val="0.2"/>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635</xdr:colOff>
      <xdr:row>60</xdr:row>
      <xdr:rowOff>19050</xdr:rowOff>
    </xdr:from>
    <xdr:to>
      <xdr:col>21</xdr:col>
      <xdr:colOff>352425</xdr:colOff>
      <xdr:row>60</xdr:row>
      <xdr:rowOff>2400300</xdr:rowOff>
    </xdr:to>
    <xdr:sp macro="" textlink="">
      <xdr:nvSpPr>
        <xdr:cNvPr id="1025" name="Text Box 1"/>
        <xdr:cNvSpPr txBox="1">
          <a:spLocks noChangeArrowheads="1"/>
        </xdr:cNvSpPr>
      </xdr:nvSpPr>
      <xdr:spPr bwMode="auto">
        <a:xfrm>
          <a:off x="5277485" y="11620500"/>
          <a:ext cx="4799965" cy="2381250"/>
        </a:xfrm>
        <a:prstGeom prst="rect">
          <a:avLst/>
        </a:prstGeom>
        <a:solidFill>
          <a:srgbClr val="FFFFFF"/>
        </a:solidFill>
        <a:ln>
          <a:noFill/>
        </a:ln>
        <a:extLst/>
      </xdr:spPr>
      <xdr:txBody>
        <a:bodyPr vertOverflow="clip" wrap="square" lIns="0" tIns="0" rIns="0" bIns="0" anchor="t" upright="1"/>
        <a:lstStyle/>
        <a:p>
          <a:pPr algn="just" rtl="0">
            <a:defRPr sz="1000"/>
          </a:pPr>
          <a:r>
            <a:rPr lang="en-ZA" sz="900" b="0" i="0" u="none" strike="noStrike" baseline="0">
              <a:solidFill>
                <a:srgbClr val="000000"/>
              </a:solidFill>
              <a:latin typeface="Palatino"/>
            </a:rPr>
            <a:t>Although the Ministry's language policy promoted mother tongue education in the first three grades, not all learners were taught in their mother tongue. This might have been due to learners staying in areas where their mother tongue was not offered as medium of instruction because of insufficient numbers of learners. It might have been the parents' decision, either by collectively introducing a different medium of instruction in a school, or by enrolling their child in a school with a different medium of instruction.</a:t>
          </a:r>
        </a:p>
        <a:p>
          <a:pPr algn="just" rtl="0">
            <a:defRPr sz="1000"/>
          </a:pPr>
          <a:endParaRPr lang="en-ZA" sz="900" b="0" i="0" u="none" strike="noStrike" baseline="0">
            <a:solidFill>
              <a:srgbClr val="000000"/>
            </a:solidFill>
            <a:latin typeface="Palatino"/>
          </a:endParaRPr>
        </a:p>
        <a:p>
          <a:pPr algn="just" rtl="0">
            <a:defRPr sz="1000"/>
          </a:pPr>
          <a:r>
            <a:rPr lang="en-ZA" sz="900" b="0" i="0" u="none" strike="noStrike" baseline="0">
              <a:solidFill>
                <a:srgbClr val="000000"/>
              </a:solidFill>
              <a:latin typeface="Palatino"/>
            </a:rPr>
            <a:t>The language groups with the highest percentages of learners having been taught in their mother tongue were Thimbukushu (83.2%), (English (80%), Rukwangali (75%), German (72%), Oshindonga (70%), Oshikwanyama (63%),  and Afrikaans (62%). The languages with the lowest percentage of learners having been taught in their mother tongue were San (3%)  and Setswana (38%).</a:t>
          </a:r>
        </a:p>
        <a:p>
          <a:pPr algn="just" rtl="0">
            <a:defRPr sz="1000"/>
          </a:pPr>
          <a:endParaRPr lang="en-ZA" sz="900" b="0" i="0" u="none" strike="noStrike" baseline="0">
            <a:solidFill>
              <a:srgbClr val="000000"/>
            </a:solidFill>
            <a:latin typeface="Palatino"/>
          </a:endParaRPr>
        </a:p>
        <a:p>
          <a:pPr algn="just" rtl="0">
            <a:defRPr sz="1000"/>
          </a:pPr>
          <a:r>
            <a:rPr lang="en-ZA" sz="900" b="0" i="0" u="none" strike="noStrike" baseline="0">
              <a:solidFill>
                <a:srgbClr val="000000"/>
              </a:solidFill>
              <a:latin typeface="Palatino"/>
            </a:rPr>
            <a:t>The closely related languages Rugciricu and Shishambyu were taught in the common medium of instruction Rumanyo. The term San languages  was to indicate 'Bushman languages', in part grouping very different languages together., which all use Ju/'hoasi as a medium of instruction.  </a:t>
          </a:r>
        </a:p>
      </xdr:txBody>
    </xdr:sp>
    <xdr:clientData/>
  </xdr:twoCellAnchor>
  <xdr:twoCellAnchor>
    <xdr:from>
      <xdr:col>2</xdr:col>
      <xdr:colOff>47625</xdr:colOff>
      <xdr:row>59</xdr:row>
      <xdr:rowOff>83820</xdr:rowOff>
    </xdr:from>
    <xdr:to>
      <xdr:col>10</xdr:col>
      <xdr:colOff>194310</xdr:colOff>
      <xdr:row>60</xdr:row>
      <xdr:rowOff>2373630</xdr:rowOff>
    </xdr:to>
    <xdr:graphicFrame macro="">
      <xdr:nvGraphicFramePr>
        <xdr:cNvPr id="113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22860</xdr:colOff>
      <xdr:row>60</xdr:row>
      <xdr:rowOff>83820</xdr:rowOff>
    </xdr:from>
    <xdr:to>
      <xdr:col>2</xdr:col>
      <xdr:colOff>257177</xdr:colOff>
      <xdr:row>60</xdr:row>
      <xdr:rowOff>838200</xdr:rowOff>
    </xdr:to>
    <xdr:sp macro="" textlink="">
      <xdr:nvSpPr>
        <xdr:cNvPr id="1027" name="Text Box 3"/>
        <xdr:cNvSpPr txBox="1">
          <a:spLocks noChangeArrowheads="1"/>
        </xdr:cNvSpPr>
      </xdr:nvSpPr>
      <xdr:spPr bwMode="auto">
        <a:xfrm>
          <a:off x="22860" y="11277600"/>
          <a:ext cx="1630680" cy="754380"/>
        </a:xfrm>
        <a:prstGeom prst="rect">
          <a:avLst/>
        </a:prstGeom>
        <a:solidFill>
          <a:srgbClr val="FFFFFF"/>
        </a:solidFill>
        <a:ln>
          <a:noFill/>
        </a:ln>
        <a:extLst/>
      </xdr:spPr>
      <xdr:txBody>
        <a:bodyPr vertOverflow="clip" wrap="square" lIns="27432" tIns="27432" rIns="0" bIns="0" anchor="t" upright="1"/>
        <a:lstStyle/>
        <a:p>
          <a:pPr algn="l" rtl="0">
            <a:defRPr sz="1000"/>
          </a:pPr>
          <a:r>
            <a:rPr lang="en-ZA" sz="900" b="1" i="0" u="none" strike="noStrike" baseline="0">
              <a:solidFill>
                <a:srgbClr val="000000"/>
              </a:solidFill>
              <a:latin typeface="Arial"/>
              <a:cs typeface="Arial"/>
            </a:rPr>
            <a:t>Figure 18:</a:t>
          </a:r>
        </a:p>
        <a:p>
          <a:pPr algn="l" rtl="0">
            <a:defRPr sz="1000"/>
          </a:pPr>
          <a:r>
            <a:rPr lang="en-ZA" sz="900" b="1" i="0" u="none" strike="noStrike" baseline="0">
              <a:solidFill>
                <a:srgbClr val="000000"/>
              </a:solidFill>
              <a:latin typeface="Arial"/>
              <a:cs typeface="Arial"/>
            </a:rPr>
            <a:t>Percentage of learners taught in their mother tongue in grades 1 - 3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99060</xdr:colOff>
      <xdr:row>0</xdr:row>
      <xdr:rowOff>127635</xdr:rowOff>
    </xdr:from>
    <xdr:to>
      <xdr:col>8</xdr:col>
      <xdr:colOff>0</xdr:colOff>
      <xdr:row>23</xdr:row>
      <xdr:rowOff>158115</xdr:rowOff>
    </xdr:to>
    <xdr:sp macro="" textlink="">
      <xdr:nvSpPr>
        <xdr:cNvPr id="2049" name="Text Box 1"/>
        <xdr:cNvSpPr txBox="1">
          <a:spLocks noChangeArrowheads="1"/>
        </xdr:cNvSpPr>
      </xdr:nvSpPr>
      <xdr:spPr bwMode="auto">
        <a:xfrm>
          <a:off x="99060" y="129540"/>
          <a:ext cx="4777740" cy="3886200"/>
        </a:xfrm>
        <a:prstGeom prst="rect">
          <a:avLst/>
        </a:prstGeom>
        <a:solidFill>
          <a:srgbClr val="FFFF99"/>
        </a:solidFill>
        <a:ln w="9525">
          <a:solidFill>
            <a:srgbClr val="000000"/>
          </a:solidFill>
          <a:miter lim="800000"/>
          <a:headEnd/>
          <a:tailEnd/>
        </a:ln>
      </xdr:spPr>
      <xdr:txBody>
        <a:bodyPr vertOverflow="clip" wrap="square" lIns="36576" tIns="27432" rIns="0" bIns="0" anchor="t" upright="1"/>
        <a:lstStyle/>
        <a:p>
          <a:pPr algn="l" rtl="0">
            <a:defRPr sz="1000"/>
          </a:pPr>
          <a:r>
            <a:rPr lang="en-ZA" sz="1000" b="1" i="0" u="none" strike="noStrike" baseline="0">
              <a:solidFill>
                <a:srgbClr val="FF0000"/>
              </a:solidFill>
              <a:latin typeface="Arial"/>
              <a:cs typeface="Arial"/>
            </a:rPr>
            <a:t>Instructions</a:t>
          </a:r>
          <a:endParaRPr lang="en-ZA" sz="1000" b="0" i="0" u="none" strike="noStrike" baseline="0">
            <a:solidFill>
              <a:srgbClr val="000000"/>
            </a:solidFill>
            <a:latin typeface="Arial"/>
            <a:cs typeface="Arial"/>
          </a:endParaRPr>
        </a:p>
        <a:p>
          <a:pPr algn="l" rtl="0">
            <a:defRPr sz="1000"/>
          </a:pPr>
          <a:endParaRPr lang="en-ZA" sz="1000" b="0" i="0" u="none" strike="noStrike" baseline="0">
            <a:solidFill>
              <a:srgbClr val="000000"/>
            </a:solidFill>
            <a:latin typeface="Arial"/>
            <a:cs typeface="Arial"/>
          </a:endParaRPr>
        </a:p>
        <a:p>
          <a:pPr algn="l" rtl="0">
            <a:defRPr sz="1000"/>
          </a:pPr>
          <a:r>
            <a:rPr lang="en-ZA" sz="1000" b="0" i="0" u="none" strike="noStrike" baseline="0">
              <a:solidFill>
                <a:srgbClr val="000000"/>
              </a:solidFill>
              <a:latin typeface="Arial"/>
              <a:cs typeface="Arial"/>
            </a:rPr>
            <a:t>Change year in sheet Enrolment.</a:t>
          </a:r>
        </a:p>
        <a:p>
          <a:pPr algn="l" rtl="0">
            <a:defRPr sz="1000"/>
          </a:pPr>
          <a:endParaRPr lang="en-ZA" sz="1000" b="0" i="0" u="none" strike="noStrike" baseline="0">
            <a:solidFill>
              <a:srgbClr val="000000"/>
            </a:solidFill>
            <a:latin typeface="Arial"/>
            <a:cs typeface="Arial"/>
          </a:endParaRPr>
        </a:p>
        <a:p>
          <a:pPr algn="l" rtl="0">
            <a:defRPr sz="1000"/>
          </a:pPr>
          <a:r>
            <a:rPr lang="en-ZA" sz="1000" b="0" i="0" u="none" strike="noStrike" baseline="0">
              <a:solidFill>
                <a:srgbClr val="000000"/>
              </a:solidFill>
              <a:latin typeface="Arial"/>
              <a:cs typeface="Arial"/>
            </a:rPr>
            <a:t>Check that the rows appear correctly in sheet Table. Insert/delete rows as required and change row heights if necessary using sheet Layout for the calculation.</a:t>
          </a:r>
        </a:p>
        <a:p>
          <a:pPr algn="l" rtl="0">
            <a:defRPr sz="1000"/>
          </a:pPr>
          <a:endParaRPr lang="en-ZA" sz="1000" b="0" i="0" u="none" strike="noStrike" baseline="0">
            <a:solidFill>
              <a:srgbClr val="000000"/>
            </a:solidFill>
            <a:latin typeface="Arial"/>
            <a:cs typeface="Arial"/>
          </a:endParaRPr>
        </a:p>
        <a:p>
          <a:pPr algn="l" rtl="0">
            <a:defRPr sz="1000"/>
          </a:pPr>
          <a:r>
            <a:rPr lang="en-ZA" sz="1000" b="0" i="0" u="none" strike="noStrike" baseline="0">
              <a:solidFill>
                <a:srgbClr val="000000"/>
              </a:solidFill>
              <a:latin typeface="Arial"/>
              <a:cs typeface="Arial"/>
            </a:rPr>
            <a:t>Adjust the grade total sum ranges.</a:t>
          </a:r>
        </a:p>
        <a:p>
          <a:pPr algn="l" rtl="0">
            <a:defRPr sz="1000"/>
          </a:pPr>
          <a:endParaRPr lang="en-ZA" sz="1000" b="0" i="0" u="none" strike="noStrike" baseline="0">
            <a:solidFill>
              <a:srgbClr val="000000"/>
            </a:solidFill>
            <a:latin typeface="Arial"/>
            <a:cs typeface="Arial"/>
          </a:endParaRPr>
        </a:p>
        <a:p>
          <a:pPr algn="l" rtl="0">
            <a:defRPr sz="1000"/>
          </a:pPr>
          <a:r>
            <a:rPr lang="en-ZA" sz="1000" b="0" i="0" u="none" strike="noStrike" baseline="0">
              <a:solidFill>
                <a:srgbClr val="000000"/>
              </a:solidFill>
              <a:latin typeface="Arial"/>
              <a:cs typeface="Arial"/>
            </a:rPr>
            <a:t>Ensure that all the checks to the right and bottom of the table are TRUE.</a:t>
          </a:r>
        </a:p>
        <a:p>
          <a:pPr algn="l" rtl="0">
            <a:defRPr sz="1000"/>
          </a:pPr>
          <a:endParaRPr lang="en-ZA" sz="1000" b="0" i="0" u="none" strike="noStrike" baseline="0">
            <a:solidFill>
              <a:srgbClr val="000000"/>
            </a:solidFill>
            <a:latin typeface="Arial"/>
            <a:cs typeface="Arial"/>
          </a:endParaRPr>
        </a:p>
        <a:p>
          <a:pPr algn="l" rtl="0">
            <a:defRPr sz="1000"/>
          </a:pPr>
          <a:r>
            <a:rPr lang="en-ZA" sz="1000" b="0" i="0" u="none" strike="noStrike" baseline="0">
              <a:solidFill>
                <a:srgbClr val="000000"/>
              </a:solidFill>
              <a:latin typeface="Arial"/>
              <a:cs typeface="Arial"/>
            </a:rPr>
            <a:t>Check the languages in sheet Languages:</a:t>
          </a:r>
        </a:p>
        <a:p>
          <a:pPr algn="l" rtl="0">
            <a:defRPr sz="1000"/>
          </a:pPr>
          <a:r>
            <a:rPr lang="en-ZA" sz="1000" b="0" i="0" u="none" strike="noStrike" baseline="0">
              <a:solidFill>
                <a:srgbClr val="000000"/>
              </a:solidFill>
              <a:latin typeface="Arial"/>
              <a:cs typeface="Arial"/>
            </a:rPr>
            <a:t>- Ensure that all media from sheet Enrolment appear in column Enrolment</a:t>
          </a:r>
        </a:p>
        <a:p>
          <a:pPr algn="l" rtl="0">
            <a:defRPr sz="1000"/>
          </a:pPr>
          <a:r>
            <a:rPr lang="en-ZA" sz="1000" b="0" i="0" u="none" strike="noStrike" baseline="0">
              <a:solidFill>
                <a:srgbClr val="000000"/>
              </a:solidFill>
              <a:latin typeface="Arial"/>
              <a:cs typeface="Arial"/>
            </a:rPr>
            <a:t>- Check that the column labels in column Label correspond to the first column</a:t>
          </a:r>
        </a:p>
        <a:p>
          <a:pPr algn="l" rtl="0">
            <a:defRPr sz="1000"/>
          </a:pPr>
          <a:r>
            <a:rPr lang="en-ZA" sz="1000" b="0" i="0" u="none" strike="noStrike" baseline="0">
              <a:solidFill>
                <a:srgbClr val="000000"/>
              </a:solidFill>
              <a:latin typeface="Arial"/>
              <a:cs typeface="Arial"/>
            </a:rPr>
            <a:t>- Check the media of instruction corresponding to the home languages</a:t>
          </a:r>
        </a:p>
        <a:p>
          <a:pPr algn="l" rtl="0">
            <a:defRPr sz="1000"/>
          </a:pPr>
          <a:r>
            <a:rPr lang="en-ZA" sz="1000" b="0" i="0" u="none" strike="noStrike" baseline="0">
              <a:solidFill>
                <a:srgbClr val="000000"/>
              </a:solidFill>
              <a:latin typeface="Arial"/>
              <a:cs typeface="Arial"/>
            </a:rPr>
            <a:t>  (note that these media must correspond exactly to the column in sheet Table, </a:t>
          </a:r>
        </a:p>
        <a:p>
          <a:pPr algn="l" rtl="0">
            <a:defRPr sz="1000"/>
          </a:pPr>
          <a:r>
            <a:rPr lang="en-ZA" sz="1000" b="0" i="0" u="none" strike="noStrike" baseline="0">
              <a:solidFill>
                <a:srgbClr val="000000"/>
              </a:solidFill>
              <a:latin typeface="Arial"/>
              <a:cs typeface="Arial"/>
            </a:rPr>
            <a:t>  otherwise the conditional formatting will not be correct)</a:t>
          </a:r>
        </a:p>
        <a:p>
          <a:pPr algn="l" rtl="0">
            <a:defRPr sz="1000"/>
          </a:pPr>
          <a:r>
            <a:rPr lang="en-ZA" sz="1000" b="0" i="0" u="none" strike="noStrike" baseline="0">
              <a:solidFill>
                <a:srgbClr val="000000"/>
              </a:solidFill>
              <a:latin typeface="Arial"/>
              <a:cs typeface="Arial"/>
            </a:rPr>
            <a:t>- Check that the range Labels includes exactly the table</a:t>
          </a:r>
        </a:p>
        <a:p>
          <a:pPr algn="l" rtl="0">
            <a:defRPr sz="1000"/>
          </a:pPr>
          <a:endParaRPr lang="en-ZA" sz="1000" b="0" i="0" u="none" strike="noStrike" baseline="0">
            <a:solidFill>
              <a:srgbClr val="000000"/>
            </a:solidFill>
            <a:latin typeface="Arial"/>
            <a:cs typeface="Arial"/>
          </a:endParaRPr>
        </a:p>
        <a:p>
          <a:pPr algn="l" rtl="0">
            <a:defRPr sz="1000"/>
          </a:pPr>
          <a:r>
            <a:rPr lang="en-ZA" sz="1000" b="0" i="0" u="none" strike="noStrike" baseline="0">
              <a:solidFill>
                <a:srgbClr val="000000"/>
              </a:solidFill>
              <a:latin typeface="Arial"/>
              <a:cs typeface="Arial"/>
            </a:rPr>
            <a:t>Ensure that all media are included in the calculations for the chart below the table. Note that there are the calculations, and further below a matrix for inclusion/exclusion of languages.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X103"/>
  <sheetViews>
    <sheetView tabSelected="1" topLeftCell="A62" zoomScaleNormal="100" workbookViewId="0">
      <selection activeCell="E88" sqref="E88"/>
    </sheetView>
  </sheetViews>
  <sheetFormatPr defaultRowHeight="12.75"/>
  <cols>
    <col min="1" max="1" width="7.5703125" customWidth="1"/>
    <col min="2" max="2" width="12.5703125" customWidth="1"/>
    <col min="3" max="9" width="6.42578125" customWidth="1"/>
    <col min="10" max="10" width="7.5703125" customWidth="1"/>
    <col min="11" max="12" width="6.42578125" customWidth="1"/>
    <col min="13" max="13" width="8.85546875" bestFit="1" customWidth="1"/>
    <col min="14" max="22" width="6.42578125" customWidth="1"/>
  </cols>
  <sheetData>
    <row r="1" spans="1:23" ht="15" customHeight="1">
      <c r="A1" s="5" t="s">
        <v>46</v>
      </c>
    </row>
    <row r="2" spans="1:23" ht="3" customHeight="1"/>
    <row r="3" spans="1:23" ht="14.85" customHeight="1">
      <c r="A3" s="49"/>
      <c r="B3" s="49"/>
      <c r="C3" s="67" t="s">
        <v>45</v>
      </c>
      <c r="D3" s="67"/>
      <c r="E3" s="67"/>
      <c r="F3" s="67"/>
      <c r="G3" s="67"/>
      <c r="H3" s="67"/>
      <c r="I3" s="67"/>
      <c r="J3" s="67"/>
      <c r="K3" s="67"/>
      <c r="L3" s="67"/>
      <c r="M3" s="67"/>
      <c r="N3" s="67"/>
      <c r="O3" s="67"/>
      <c r="P3" s="67"/>
      <c r="Q3" s="67"/>
      <c r="R3" s="67"/>
      <c r="S3" s="67"/>
      <c r="T3" s="67"/>
      <c r="U3" s="67"/>
      <c r="V3" s="50"/>
    </row>
    <row r="4" spans="1:23" ht="90" customHeight="1">
      <c r="A4" s="51" t="s">
        <v>35</v>
      </c>
      <c r="B4" s="52" t="s">
        <v>36</v>
      </c>
      <c r="C4" s="53" t="str">
        <f>C64</f>
        <v>Total</v>
      </c>
      <c r="D4" s="53" t="str">
        <f>enrolment!D2</f>
        <v>Afrikaans</v>
      </c>
      <c r="E4" s="53" t="str">
        <f>enrolment!E2</f>
        <v>English</v>
      </c>
      <c r="F4" s="53" t="str">
        <f>enrolment!F2</f>
        <v>German</v>
      </c>
      <c r="G4" s="53" t="str">
        <f>enrolment!G2</f>
        <v>Khoekhoegowab</v>
      </c>
      <c r="H4" s="53" t="str">
        <f>enrolment!H2</f>
        <v>Oshikwanyama</v>
      </c>
      <c r="I4" s="53" t="str">
        <f>enrolment!I2</f>
        <v>Oshindonga</v>
      </c>
      <c r="J4" s="53" t="str">
        <f>enrolment!J2</f>
        <v>Other Caprivi</v>
      </c>
      <c r="K4" s="53" t="str">
        <f>enrolment!K2</f>
        <v>Other European</v>
      </c>
      <c r="L4" s="53" t="str">
        <f>enrolment!L2</f>
        <v>Other Languages</v>
      </c>
      <c r="M4" s="53" t="str">
        <f>enrolment!M2</f>
        <v>Other oshiwambo</v>
      </c>
      <c r="N4" s="53" t="str">
        <f>enrolment!N2</f>
        <v>Otjiherero</v>
      </c>
      <c r="O4" s="53" t="str">
        <f>enrolment!O2</f>
        <v>Rugciriku</v>
      </c>
      <c r="P4" s="53" t="str">
        <f>enrolment!P2</f>
        <v>Rukwangali</v>
      </c>
      <c r="Q4" s="53" t="str">
        <f>enrolment!Q2</f>
        <v>Rushambyu</v>
      </c>
      <c r="R4" s="53" t="str">
        <f>enrolment!R2</f>
        <v>San Languages</v>
      </c>
      <c r="S4" s="53" t="str">
        <f>enrolment!S2</f>
        <v>Setswana</v>
      </c>
      <c r="T4" s="53" t="str">
        <f>enrolment!T2</f>
        <v>Sign Language</v>
      </c>
      <c r="U4" s="53" t="str">
        <f>enrolment!U2</f>
        <v>Silozi</v>
      </c>
      <c r="V4" s="53" t="str">
        <f>enrolment!V2</f>
        <v>Thimbukushu</v>
      </c>
    </row>
    <row r="5" spans="1:23" ht="3" customHeight="1">
      <c r="A5" s="41"/>
      <c r="B5" s="41"/>
      <c r="C5" s="41"/>
      <c r="D5" s="41"/>
      <c r="E5" s="41"/>
      <c r="F5" s="41"/>
      <c r="G5" s="41"/>
      <c r="H5" s="41"/>
      <c r="I5" s="41"/>
      <c r="J5" s="41"/>
      <c r="K5" s="41"/>
      <c r="L5" s="41"/>
      <c r="M5" s="41"/>
      <c r="N5" s="41"/>
      <c r="O5" s="41"/>
      <c r="P5" s="41"/>
      <c r="Q5" s="41"/>
      <c r="R5" s="41"/>
      <c r="S5" s="41"/>
      <c r="T5" s="41"/>
      <c r="U5" s="41"/>
      <c r="V5" s="41"/>
    </row>
    <row r="6" spans="1:23" ht="15.75" customHeight="1">
      <c r="A6" s="42" t="str">
        <f>enrolment!A3</f>
        <v>Grade  1</v>
      </c>
      <c r="B6" s="42" t="s">
        <v>28</v>
      </c>
      <c r="C6" s="43">
        <f t="shared" ref="C6:C20" si="0">SUM(D6:V6)</f>
        <v>81363</v>
      </c>
      <c r="D6" s="43">
        <f>SUM(D7:D20)</f>
        <v>3671</v>
      </c>
      <c r="E6" s="43">
        <f t="shared" ref="E6:V6" si="1">SUM(E7:E20)</f>
        <v>569</v>
      </c>
      <c r="F6" s="43">
        <f t="shared" si="1"/>
        <v>115</v>
      </c>
      <c r="G6" s="43">
        <f t="shared" si="1"/>
        <v>9157</v>
      </c>
      <c r="H6" s="43">
        <f t="shared" si="1"/>
        <v>17744</v>
      </c>
      <c r="I6" s="43">
        <f t="shared" si="1"/>
        <v>8978</v>
      </c>
      <c r="J6" s="43">
        <f t="shared" si="1"/>
        <v>2661</v>
      </c>
      <c r="K6" s="43">
        <f t="shared" si="1"/>
        <v>71</v>
      </c>
      <c r="L6" s="43">
        <f t="shared" si="1"/>
        <v>4792</v>
      </c>
      <c r="M6" s="43">
        <f t="shared" si="1"/>
        <v>11805</v>
      </c>
      <c r="N6" s="43">
        <f t="shared" si="1"/>
        <v>7153</v>
      </c>
      <c r="O6" s="43">
        <f t="shared" si="1"/>
        <v>2100</v>
      </c>
      <c r="P6" s="43">
        <f t="shared" si="1"/>
        <v>6585</v>
      </c>
      <c r="Q6" s="43">
        <f t="shared" si="1"/>
        <v>480</v>
      </c>
      <c r="R6" s="43">
        <f t="shared" si="1"/>
        <v>2241</v>
      </c>
      <c r="S6" s="43">
        <f t="shared" si="1"/>
        <v>177</v>
      </c>
      <c r="T6" s="43">
        <f t="shared" si="1"/>
        <v>33</v>
      </c>
      <c r="U6" s="43">
        <f t="shared" si="1"/>
        <v>1311</v>
      </c>
      <c r="V6" s="43">
        <f t="shared" si="1"/>
        <v>1720</v>
      </c>
      <c r="W6" s="20" t="b">
        <f t="shared" ref="W6:W19" si="2">C6=SUM(D6:V6)</f>
        <v>1</v>
      </c>
    </row>
    <row r="7" spans="1:23" ht="14.1" customHeight="1">
      <c r="A7" s="41"/>
      <c r="B7" s="41" t="str">
        <f>enrolment!B4</f>
        <v>Afrikaans</v>
      </c>
      <c r="C7" s="43">
        <f t="shared" si="0"/>
        <v>3934</v>
      </c>
      <c r="D7" s="44">
        <f>enrolment!D4</f>
        <v>2098</v>
      </c>
      <c r="E7" s="45">
        <f>enrolment!E4</f>
        <v>43</v>
      </c>
      <c r="F7" s="45">
        <f>enrolment!F4</f>
        <v>4</v>
      </c>
      <c r="G7" s="45">
        <f>enrolment!G4</f>
        <v>1138</v>
      </c>
      <c r="H7" s="45">
        <f>enrolment!H4</f>
        <v>88</v>
      </c>
      <c r="I7" s="45">
        <f>enrolment!I4</f>
        <v>51</v>
      </c>
      <c r="J7" s="45">
        <f>enrolment!J4</f>
        <v>16</v>
      </c>
      <c r="K7" s="45">
        <f>enrolment!K4</f>
        <v>3</v>
      </c>
      <c r="L7" s="45">
        <f>enrolment!L4</f>
        <v>15</v>
      </c>
      <c r="M7" s="45">
        <f>enrolment!M4</f>
        <v>196</v>
      </c>
      <c r="N7" s="45">
        <f>enrolment!N4</f>
        <v>160</v>
      </c>
      <c r="O7" s="45">
        <f>enrolment!O4</f>
        <v>6</v>
      </c>
      <c r="P7" s="45">
        <f>enrolment!P4</f>
        <v>53</v>
      </c>
      <c r="Q7" s="45">
        <f>enrolment!Q4</f>
        <v>0</v>
      </c>
      <c r="R7" s="45">
        <f>enrolment!R4</f>
        <v>10</v>
      </c>
      <c r="S7" s="45">
        <f>enrolment!S4</f>
        <v>23</v>
      </c>
      <c r="T7" s="45">
        <f>enrolment!T4</f>
        <v>0</v>
      </c>
      <c r="U7" s="45">
        <f>enrolment!U4</f>
        <v>10</v>
      </c>
      <c r="V7" s="45">
        <f>enrolment!V4</f>
        <v>20</v>
      </c>
      <c r="W7" s="20" t="b">
        <f t="shared" si="2"/>
        <v>1</v>
      </c>
    </row>
    <row r="8" spans="1:23" ht="14.1" customHeight="1">
      <c r="A8" s="41"/>
      <c r="B8" s="41" t="str">
        <f>enrolment!B5</f>
        <v>English</v>
      </c>
      <c r="C8" s="43">
        <f t="shared" si="0"/>
        <v>21758</v>
      </c>
      <c r="D8" s="45">
        <f>enrolment!D5</f>
        <v>1531</v>
      </c>
      <c r="E8" s="44">
        <f>enrolment!E5</f>
        <v>493</v>
      </c>
      <c r="F8" s="45">
        <f>enrolment!F5</f>
        <v>10</v>
      </c>
      <c r="G8" s="45">
        <f>enrolment!G5</f>
        <v>3780</v>
      </c>
      <c r="H8" s="45">
        <f>enrolment!H5</f>
        <v>3434</v>
      </c>
      <c r="I8" s="45">
        <f>enrolment!I5</f>
        <v>2224</v>
      </c>
      <c r="J8" s="45">
        <f>enrolment!J5</f>
        <v>833</v>
      </c>
      <c r="K8" s="45">
        <f>enrolment!K5</f>
        <v>47</v>
      </c>
      <c r="L8" s="45">
        <f>enrolment!L5</f>
        <v>891</v>
      </c>
      <c r="M8" s="45">
        <f>enrolment!M5</f>
        <v>3019</v>
      </c>
      <c r="N8" s="45">
        <f>enrolment!N5</f>
        <v>2528</v>
      </c>
      <c r="O8" s="45">
        <f>enrolment!O5</f>
        <v>191</v>
      </c>
      <c r="P8" s="45">
        <f>enrolment!P5</f>
        <v>1026</v>
      </c>
      <c r="Q8" s="45">
        <f>enrolment!Q5</f>
        <v>30</v>
      </c>
      <c r="R8" s="45">
        <f>enrolment!R5</f>
        <v>966</v>
      </c>
      <c r="S8" s="45">
        <f>enrolment!S5</f>
        <v>64</v>
      </c>
      <c r="T8" s="45">
        <f>enrolment!T5</f>
        <v>10</v>
      </c>
      <c r="U8" s="45">
        <f>enrolment!U5</f>
        <v>600</v>
      </c>
      <c r="V8" s="45">
        <f>enrolment!V5</f>
        <v>81</v>
      </c>
      <c r="W8" s="20" t="b">
        <f t="shared" si="2"/>
        <v>1</v>
      </c>
    </row>
    <row r="9" spans="1:23" ht="14.1" customHeight="1">
      <c r="A9" s="41"/>
      <c r="B9" s="41" t="str">
        <f>enrolment!B6</f>
        <v>German</v>
      </c>
      <c r="C9" s="43">
        <f t="shared" si="0"/>
        <v>145</v>
      </c>
      <c r="D9" s="45">
        <f>enrolment!D6</f>
        <v>7</v>
      </c>
      <c r="E9" s="45">
        <f>enrolment!E6</f>
        <v>19</v>
      </c>
      <c r="F9" s="44">
        <f>enrolment!F6</f>
        <v>100</v>
      </c>
      <c r="G9" s="45">
        <f>enrolment!G6</f>
        <v>6</v>
      </c>
      <c r="H9" s="45">
        <f>enrolment!H6</f>
        <v>0</v>
      </c>
      <c r="I9" s="45">
        <f>enrolment!I6</f>
        <v>1</v>
      </c>
      <c r="J9" s="45">
        <f>enrolment!J6</f>
        <v>0</v>
      </c>
      <c r="K9" s="45">
        <f>enrolment!K6</f>
        <v>1</v>
      </c>
      <c r="L9" s="45">
        <f>enrolment!L6</f>
        <v>0</v>
      </c>
      <c r="M9" s="45">
        <f>enrolment!M6</f>
        <v>1</v>
      </c>
      <c r="N9" s="45">
        <f>enrolment!N6</f>
        <v>10</v>
      </c>
      <c r="O9" s="45">
        <f>enrolment!O6</f>
        <v>0</v>
      </c>
      <c r="P9" s="45">
        <f>enrolment!P6</f>
        <v>0</v>
      </c>
      <c r="Q9" s="45">
        <f>enrolment!Q6</f>
        <v>0</v>
      </c>
      <c r="R9" s="45">
        <f>enrolment!R6</f>
        <v>0</v>
      </c>
      <c r="S9" s="45">
        <f>enrolment!S6</f>
        <v>0</v>
      </c>
      <c r="T9" s="45">
        <f>enrolment!T6</f>
        <v>0</v>
      </c>
      <c r="U9" s="45">
        <f>enrolment!U6</f>
        <v>0</v>
      </c>
      <c r="V9" s="45">
        <f>enrolment!V6</f>
        <v>0</v>
      </c>
      <c r="W9" s="20" t="b">
        <f t="shared" si="2"/>
        <v>1</v>
      </c>
    </row>
    <row r="10" spans="1:23" ht="14.1" customHeight="1">
      <c r="A10" s="41"/>
      <c r="B10" s="41" t="str">
        <f>enrolment!B7</f>
        <v>Khoekhoegowab</v>
      </c>
      <c r="C10" s="43">
        <f t="shared" si="0"/>
        <v>4709</v>
      </c>
      <c r="D10" s="45">
        <f>enrolment!D7</f>
        <v>25</v>
      </c>
      <c r="E10" s="45">
        <f>enrolment!E7</f>
        <v>0</v>
      </c>
      <c r="F10" s="45">
        <f>enrolment!F7</f>
        <v>1</v>
      </c>
      <c r="G10" s="45">
        <f>enrolment!G7</f>
        <v>4042</v>
      </c>
      <c r="H10" s="45">
        <f>enrolment!H7</f>
        <v>45</v>
      </c>
      <c r="I10" s="45">
        <f>enrolment!I7</f>
        <v>54</v>
      </c>
      <c r="J10" s="45">
        <f>enrolment!J7</f>
        <v>0</v>
      </c>
      <c r="K10" s="45">
        <f>enrolment!K7</f>
        <v>0</v>
      </c>
      <c r="L10" s="45">
        <f>enrolment!L7</f>
        <v>4</v>
      </c>
      <c r="M10" s="45">
        <f>enrolment!M7</f>
        <v>70</v>
      </c>
      <c r="N10" s="45">
        <f>enrolment!N7</f>
        <v>137</v>
      </c>
      <c r="O10" s="45">
        <f>enrolment!O7</f>
        <v>5</v>
      </c>
      <c r="P10" s="45">
        <f>enrolment!P7</f>
        <v>17</v>
      </c>
      <c r="Q10" s="45">
        <f>enrolment!Q7</f>
        <v>2</v>
      </c>
      <c r="R10" s="45">
        <f>enrolment!R7</f>
        <v>302</v>
      </c>
      <c r="S10" s="45">
        <f>enrolment!S7</f>
        <v>2</v>
      </c>
      <c r="T10" s="45">
        <f>enrolment!T7</f>
        <v>0</v>
      </c>
      <c r="U10" s="45">
        <f>enrolment!U7</f>
        <v>0</v>
      </c>
      <c r="V10" s="45">
        <f>enrolment!V7</f>
        <v>3</v>
      </c>
      <c r="W10" s="20" t="b">
        <f t="shared" si="2"/>
        <v>1</v>
      </c>
    </row>
    <row r="11" spans="1:23" ht="14.1" customHeight="1">
      <c r="A11" s="41"/>
      <c r="B11" s="41" t="str">
        <f>enrolment!B8</f>
        <v>Oshikwanyama</v>
      </c>
      <c r="C11" s="43">
        <f t="shared" si="0"/>
        <v>12549</v>
      </c>
      <c r="D11" s="45">
        <f>enrolment!D8</f>
        <v>0</v>
      </c>
      <c r="E11" s="45">
        <f>enrolment!E8</f>
        <v>0</v>
      </c>
      <c r="F11" s="45">
        <f>enrolment!F8</f>
        <v>0</v>
      </c>
      <c r="G11" s="45">
        <f>enrolment!G8</f>
        <v>24</v>
      </c>
      <c r="H11" s="45">
        <f>enrolment!H8</f>
        <v>11306</v>
      </c>
      <c r="I11" s="45">
        <f>enrolment!I8</f>
        <v>205</v>
      </c>
      <c r="J11" s="45">
        <f>enrolment!J8</f>
        <v>0</v>
      </c>
      <c r="K11" s="45">
        <f>enrolment!K8</f>
        <v>2</v>
      </c>
      <c r="L11" s="45">
        <f>enrolment!L8</f>
        <v>64</v>
      </c>
      <c r="M11" s="45">
        <f>enrolment!M8</f>
        <v>867</v>
      </c>
      <c r="N11" s="45">
        <f>enrolment!N8</f>
        <v>3</v>
      </c>
      <c r="O11" s="45">
        <f>enrolment!O8</f>
        <v>0</v>
      </c>
      <c r="P11" s="45">
        <f>enrolment!P8</f>
        <v>2</v>
      </c>
      <c r="Q11" s="45">
        <f>enrolment!Q8</f>
        <v>0</v>
      </c>
      <c r="R11" s="45">
        <f>enrolment!R8</f>
        <v>76</v>
      </c>
      <c r="S11" s="45">
        <f>enrolment!S8</f>
        <v>0</v>
      </c>
      <c r="T11" s="45">
        <f>enrolment!T8</f>
        <v>0</v>
      </c>
      <c r="U11" s="45">
        <f>enrolment!U8</f>
        <v>0</v>
      </c>
      <c r="V11" s="45">
        <f>enrolment!V8</f>
        <v>0</v>
      </c>
      <c r="W11" s="20" t="b">
        <f t="shared" si="2"/>
        <v>1</v>
      </c>
    </row>
    <row r="12" spans="1:23" ht="14.1" customHeight="1">
      <c r="A12" s="41"/>
      <c r="B12" s="41" t="str">
        <f>enrolment!B9</f>
        <v>Oshindonga</v>
      </c>
      <c r="C12" s="43">
        <f t="shared" si="0"/>
        <v>17298</v>
      </c>
      <c r="D12" s="45">
        <f>enrolment!D9</f>
        <v>4</v>
      </c>
      <c r="E12" s="45">
        <f>enrolment!E9</f>
        <v>0</v>
      </c>
      <c r="F12" s="45">
        <f>enrolment!F9</f>
        <v>0</v>
      </c>
      <c r="G12" s="45">
        <f>enrolment!G9</f>
        <v>71</v>
      </c>
      <c r="H12" s="45">
        <f>enrolment!H9</f>
        <v>2784</v>
      </c>
      <c r="I12" s="46">
        <f>enrolment!I9</f>
        <v>6397</v>
      </c>
      <c r="J12" s="45">
        <f>enrolment!J9</f>
        <v>2</v>
      </c>
      <c r="K12" s="45">
        <f>enrolment!K9</f>
        <v>4</v>
      </c>
      <c r="L12" s="45">
        <f>enrolment!L9</f>
        <v>350</v>
      </c>
      <c r="M12" s="45">
        <f>enrolment!M9</f>
        <v>7584</v>
      </c>
      <c r="N12" s="45">
        <f>enrolment!N9</f>
        <v>36</v>
      </c>
      <c r="O12" s="45">
        <f>enrolment!O9</f>
        <v>2</v>
      </c>
      <c r="P12" s="45">
        <f>enrolment!P9</f>
        <v>13</v>
      </c>
      <c r="Q12" s="45">
        <f>enrolment!Q9</f>
        <v>12</v>
      </c>
      <c r="R12" s="45">
        <f>enrolment!R9</f>
        <v>32</v>
      </c>
      <c r="S12" s="45">
        <f>enrolment!S9</f>
        <v>0</v>
      </c>
      <c r="T12" s="45">
        <f>enrolment!T9</f>
        <v>0</v>
      </c>
      <c r="U12" s="45">
        <f>enrolment!U9</f>
        <v>6</v>
      </c>
      <c r="V12" s="45">
        <f>enrolment!V9</f>
        <v>1</v>
      </c>
      <c r="W12" s="20" t="b">
        <f t="shared" si="2"/>
        <v>1</v>
      </c>
    </row>
    <row r="13" spans="1:23" ht="14.1" customHeight="1">
      <c r="A13" s="41"/>
      <c r="B13" s="41" t="str">
        <f>enrolment!B10</f>
        <v>Otjiherero</v>
      </c>
      <c r="C13" s="43">
        <f t="shared" si="0"/>
        <v>5479</v>
      </c>
      <c r="D13" s="45">
        <f>enrolment!D10</f>
        <v>0</v>
      </c>
      <c r="E13" s="45">
        <f>enrolment!E10</f>
        <v>0</v>
      </c>
      <c r="F13" s="45">
        <f>enrolment!F10</f>
        <v>0</v>
      </c>
      <c r="G13" s="45">
        <f>enrolment!G10</f>
        <v>54</v>
      </c>
      <c r="H13" s="45">
        <f>enrolment!H10</f>
        <v>41</v>
      </c>
      <c r="I13" s="45">
        <f>enrolment!I10</f>
        <v>18</v>
      </c>
      <c r="J13" s="45">
        <f>enrolment!J10</f>
        <v>3</v>
      </c>
      <c r="K13" s="45">
        <f>enrolment!K10</f>
        <v>14</v>
      </c>
      <c r="L13" s="45">
        <f>enrolment!L10</f>
        <v>613</v>
      </c>
      <c r="M13" s="47">
        <f>enrolment!M10</f>
        <v>47</v>
      </c>
      <c r="N13" s="44">
        <f>enrolment!N10</f>
        <v>4241</v>
      </c>
      <c r="O13" s="45">
        <f>enrolment!O10</f>
        <v>0</v>
      </c>
      <c r="P13" s="45">
        <f>enrolment!P10</f>
        <v>40</v>
      </c>
      <c r="Q13" s="45">
        <f>enrolment!Q10</f>
        <v>0</v>
      </c>
      <c r="R13" s="45">
        <f>enrolment!R10</f>
        <v>403</v>
      </c>
      <c r="S13" s="45">
        <f>enrolment!S10</f>
        <v>3</v>
      </c>
      <c r="T13" s="45">
        <f>enrolment!T10</f>
        <v>2</v>
      </c>
      <c r="U13" s="45">
        <f>enrolment!U10</f>
        <v>0</v>
      </c>
      <c r="V13" s="45">
        <f>enrolment!V10</f>
        <v>0</v>
      </c>
      <c r="W13" s="20" t="b">
        <f t="shared" si="2"/>
        <v>1</v>
      </c>
    </row>
    <row r="14" spans="1:23" ht="14.1" customHeight="1">
      <c r="A14" s="41"/>
      <c r="B14" s="41" t="str">
        <f>enrolment!B11</f>
        <v>Rukwangali</v>
      </c>
      <c r="C14" s="43">
        <f t="shared" si="0"/>
        <v>7511</v>
      </c>
      <c r="D14" s="45">
        <f>enrolment!D11</f>
        <v>0</v>
      </c>
      <c r="E14" s="45">
        <f>enrolment!E11</f>
        <v>2</v>
      </c>
      <c r="F14" s="45">
        <f>enrolment!F11</f>
        <v>0</v>
      </c>
      <c r="G14" s="45">
        <f>enrolment!G11</f>
        <v>11</v>
      </c>
      <c r="H14" s="45">
        <f>enrolment!H11</f>
        <v>34</v>
      </c>
      <c r="I14" s="45">
        <f>enrolment!I11</f>
        <v>18</v>
      </c>
      <c r="J14" s="45">
        <f>enrolment!J11</f>
        <v>8</v>
      </c>
      <c r="K14" s="45">
        <f>enrolment!K11</f>
        <v>0</v>
      </c>
      <c r="L14" s="45">
        <f>enrolment!L11</f>
        <v>2116</v>
      </c>
      <c r="M14" s="47">
        <f>enrolment!M11</f>
        <v>16</v>
      </c>
      <c r="N14" s="72">
        <f>enrolment!N11</f>
        <v>4</v>
      </c>
      <c r="O14" s="47">
        <f>enrolment!O11</f>
        <v>105</v>
      </c>
      <c r="P14" s="48">
        <f>enrolment!P11</f>
        <v>4956</v>
      </c>
      <c r="Q14" s="47">
        <f>enrolment!Q11</f>
        <v>20</v>
      </c>
      <c r="R14" s="47">
        <f>enrolment!R11</f>
        <v>192</v>
      </c>
      <c r="S14" s="47">
        <f>enrolment!S11</f>
        <v>0</v>
      </c>
      <c r="T14" s="47">
        <f>enrolment!T11</f>
        <v>1</v>
      </c>
      <c r="U14" s="45">
        <f>enrolment!U11</f>
        <v>11</v>
      </c>
      <c r="V14" s="45">
        <f>enrolment!V11</f>
        <v>17</v>
      </c>
      <c r="W14" s="20" t="b">
        <f t="shared" si="2"/>
        <v>1</v>
      </c>
    </row>
    <row r="15" spans="1:23" ht="14.1" customHeight="1">
      <c r="A15" s="41"/>
      <c r="B15" s="41" t="str">
        <f>enrolment!B12</f>
        <v>Rumanyo</v>
      </c>
      <c r="C15" s="43">
        <f t="shared" si="0"/>
        <v>3519</v>
      </c>
      <c r="D15" s="45">
        <f>enrolment!D12</f>
        <v>1</v>
      </c>
      <c r="E15" s="45">
        <f>enrolment!E12</f>
        <v>0</v>
      </c>
      <c r="F15" s="45">
        <f>enrolment!F12</f>
        <v>0</v>
      </c>
      <c r="G15" s="45">
        <f>enrolment!G12</f>
        <v>1</v>
      </c>
      <c r="H15" s="45">
        <f>enrolment!H12</f>
        <v>2</v>
      </c>
      <c r="I15" s="45">
        <f>enrolment!I12</f>
        <v>2</v>
      </c>
      <c r="J15" s="45">
        <f>enrolment!J12</f>
        <v>4</v>
      </c>
      <c r="K15" s="45">
        <f>enrolment!K12</f>
        <v>0</v>
      </c>
      <c r="L15" s="45">
        <f>enrolment!L12</f>
        <v>698</v>
      </c>
      <c r="M15" s="47">
        <f>enrolment!M12</f>
        <v>0</v>
      </c>
      <c r="N15" s="47">
        <f>enrolment!N12</f>
        <v>0</v>
      </c>
      <c r="O15" s="47">
        <f>enrolment!O12</f>
        <v>1765</v>
      </c>
      <c r="P15" s="71">
        <f>enrolment!P12</f>
        <v>475</v>
      </c>
      <c r="Q15" s="47">
        <f>enrolment!Q12</f>
        <v>392</v>
      </c>
      <c r="R15" s="47">
        <f>enrolment!R12</f>
        <v>40</v>
      </c>
      <c r="S15" s="47">
        <f>enrolment!S12</f>
        <v>0</v>
      </c>
      <c r="T15" s="47">
        <f>enrolment!T12</f>
        <v>0</v>
      </c>
      <c r="U15" s="45">
        <f>enrolment!U12</f>
        <v>2</v>
      </c>
      <c r="V15" s="45">
        <f>enrolment!V12</f>
        <v>137</v>
      </c>
      <c r="W15" s="20" t="b">
        <f t="shared" si="2"/>
        <v>1</v>
      </c>
    </row>
    <row r="16" spans="1:23" ht="14.1" customHeight="1">
      <c r="A16" s="41"/>
      <c r="B16" s="41" t="str">
        <f>enrolment!B13</f>
        <v>San (Ju/`hoasi)</v>
      </c>
      <c r="C16" s="43">
        <f t="shared" si="0"/>
        <v>109</v>
      </c>
      <c r="D16" s="45">
        <f>enrolment!D13</f>
        <v>0</v>
      </c>
      <c r="E16" s="45">
        <f>enrolment!E13</f>
        <v>0</v>
      </c>
      <c r="F16" s="45">
        <f>enrolment!F13</f>
        <v>0</v>
      </c>
      <c r="G16" s="45">
        <f>enrolment!G13</f>
        <v>1</v>
      </c>
      <c r="H16" s="45">
        <f>enrolment!H13</f>
        <v>0</v>
      </c>
      <c r="I16" s="45">
        <f>enrolment!I13</f>
        <v>6</v>
      </c>
      <c r="J16" s="45">
        <f>enrolment!J13</f>
        <v>0</v>
      </c>
      <c r="K16" s="45">
        <f>enrolment!K13</f>
        <v>0</v>
      </c>
      <c r="L16" s="45">
        <f>enrolment!L13</f>
        <v>4</v>
      </c>
      <c r="M16" s="47">
        <f>enrolment!M13</f>
        <v>0</v>
      </c>
      <c r="N16" s="47">
        <f>enrolment!N13</f>
        <v>21</v>
      </c>
      <c r="O16" s="47">
        <f>enrolment!O13</f>
        <v>0</v>
      </c>
      <c r="P16" s="47">
        <f>enrolment!P13</f>
        <v>0</v>
      </c>
      <c r="Q16" s="47">
        <f>enrolment!Q13</f>
        <v>0</v>
      </c>
      <c r="R16" s="48">
        <f>enrolment!R13</f>
        <v>76</v>
      </c>
      <c r="S16" s="47">
        <f>enrolment!S13</f>
        <v>0</v>
      </c>
      <c r="T16" s="47">
        <f>enrolment!T13</f>
        <v>0</v>
      </c>
      <c r="U16" s="45">
        <f>enrolment!U13</f>
        <v>0</v>
      </c>
      <c r="V16" s="45">
        <f>enrolment!V13</f>
        <v>1</v>
      </c>
      <c r="W16" s="20" t="b">
        <f t="shared" si="2"/>
        <v>1</v>
      </c>
    </row>
    <row r="17" spans="1:23" ht="14.1" customHeight="1">
      <c r="A17" s="41"/>
      <c r="B17" s="41" t="str">
        <f>enrolment!B14</f>
        <v>Setswana</v>
      </c>
      <c r="C17" s="43">
        <f t="shared" si="0"/>
        <v>170</v>
      </c>
      <c r="D17" s="45">
        <f>enrolment!D14</f>
        <v>4</v>
      </c>
      <c r="E17" s="45">
        <f>enrolment!E14</f>
        <v>0</v>
      </c>
      <c r="F17" s="45">
        <f>enrolment!F14</f>
        <v>0</v>
      </c>
      <c r="G17" s="45">
        <f>enrolment!G14</f>
        <v>24</v>
      </c>
      <c r="H17" s="45">
        <f>enrolment!H14</f>
        <v>0</v>
      </c>
      <c r="I17" s="45">
        <f>enrolment!I14</f>
        <v>0</v>
      </c>
      <c r="J17" s="45">
        <f>enrolment!J14</f>
        <v>0</v>
      </c>
      <c r="K17" s="45">
        <f>enrolment!K14</f>
        <v>0</v>
      </c>
      <c r="L17" s="45">
        <f>enrolment!L14</f>
        <v>6</v>
      </c>
      <c r="M17" s="47">
        <f>enrolment!M14</f>
        <v>0</v>
      </c>
      <c r="N17" s="47">
        <f>enrolment!N14</f>
        <v>7</v>
      </c>
      <c r="O17" s="47">
        <f>enrolment!O14</f>
        <v>0</v>
      </c>
      <c r="P17" s="47">
        <f>enrolment!P14</f>
        <v>0</v>
      </c>
      <c r="Q17" s="47" t="s">
        <v>67</v>
      </c>
      <c r="R17" s="71">
        <f>enrolment!R14</f>
        <v>45</v>
      </c>
      <c r="S17" s="48">
        <f>enrolment!S14</f>
        <v>84</v>
      </c>
      <c r="T17" s="47">
        <f>enrolment!T14</f>
        <v>0</v>
      </c>
      <c r="U17" s="45">
        <f>enrolment!U14</f>
        <v>0</v>
      </c>
      <c r="V17" s="45">
        <f>enrolment!V14</f>
        <v>0</v>
      </c>
      <c r="W17" s="20" t="b">
        <f t="shared" si="2"/>
        <v>1</v>
      </c>
    </row>
    <row r="18" spans="1:23" ht="14.1" customHeight="1">
      <c r="A18" s="41"/>
      <c r="B18" s="41" t="str">
        <f>enrolment!B15</f>
        <v>Sign Language</v>
      </c>
      <c r="C18" s="43">
        <f t="shared" si="0"/>
        <v>36</v>
      </c>
      <c r="D18" s="45">
        <f>enrolment!D15</f>
        <v>1</v>
      </c>
      <c r="E18" s="45">
        <f>enrolment!E15</f>
        <v>0</v>
      </c>
      <c r="F18" s="45">
        <f>enrolment!F15</f>
        <v>0</v>
      </c>
      <c r="G18" s="45">
        <f>enrolment!G15</f>
        <v>4</v>
      </c>
      <c r="H18" s="45">
        <f>enrolment!H15</f>
        <v>5</v>
      </c>
      <c r="I18" s="45">
        <f>enrolment!I15</f>
        <v>0</v>
      </c>
      <c r="J18" s="45">
        <f>enrolment!J15</f>
        <v>0</v>
      </c>
      <c r="K18" s="45">
        <f>enrolment!K15</f>
        <v>0</v>
      </c>
      <c r="L18" s="45">
        <f>enrolment!L15</f>
        <v>0</v>
      </c>
      <c r="M18" s="47">
        <f>enrolment!M15</f>
        <v>0</v>
      </c>
      <c r="N18" s="47">
        <f>enrolment!N15</f>
        <v>5</v>
      </c>
      <c r="O18" s="47">
        <f>enrolment!O15</f>
        <v>0</v>
      </c>
      <c r="P18" s="47">
        <f>enrolment!P15</f>
        <v>1</v>
      </c>
      <c r="Q18" s="47">
        <f>enrolment!Q15</f>
        <v>0</v>
      </c>
      <c r="R18" s="47">
        <f>enrolment!R15</f>
        <v>0</v>
      </c>
      <c r="S18" s="47">
        <f>enrolment!S15</f>
        <v>0</v>
      </c>
      <c r="T18" s="48">
        <f>enrolment!T15</f>
        <v>20</v>
      </c>
      <c r="U18" s="45">
        <f>enrolment!U15</f>
        <v>0</v>
      </c>
      <c r="V18" s="45">
        <f>enrolment!V15</f>
        <v>0</v>
      </c>
      <c r="W18" s="20" t="b">
        <f t="shared" si="2"/>
        <v>1</v>
      </c>
    </row>
    <row r="19" spans="1:23" ht="14.1" customHeight="1">
      <c r="A19" s="41"/>
      <c r="B19" s="41" t="str">
        <f>enrolment!B16</f>
        <v>Silozi</v>
      </c>
      <c r="C19" s="43">
        <f t="shared" si="0"/>
        <v>2571</v>
      </c>
      <c r="D19" s="45">
        <f>enrolment!D16</f>
        <v>0</v>
      </c>
      <c r="E19" s="45">
        <f>enrolment!E16</f>
        <v>12</v>
      </c>
      <c r="F19" s="45">
        <f>enrolment!F16</f>
        <v>0</v>
      </c>
      <c r="G19" s="45">
        <f>enrolment!G16</f>
        <v>1</v>
      </c>
      <c r="H19" s="45">
        <f>enrolment!H16</f>
        <v>2</v>
      </c>
      <c r="I19" s="45">
        <f>enrolment!I16</f>
        <v>0</v>
      </c>
      <c r="J19" s="45">
        <f>enrolment!J16</f>
        <v>1794</v>
      </c>
      <c r="K19" s="45">
        <f>enrolment!K16</f>
        <v>0</v>
      </c>
      <c r="L19" s="45">
        <f>enrolment!L16</f>
        <v>19</v>
      </c>
      <c r="M19" s="47">
        <f>enrolment!M16</f>
        <v>5</v>
      </c>
      <c r="N19" s="47">
        <f>enrolment!N16</f>
        <v>0</v>
      </c>
      <c r="O19" s="47">
        <f>enrolment!O16</f>
        <v>0</v>
      </c>
      <c r="P19" s="47">
        <f>enrolment!P16</f>
        <v>2</v>
      </c>
      <c r="Q19" s="47">
        <f>enrolment!Q16</f>
        <v>0</v>
      </c>
      <c r="R19" s="47">
        <f>enrolment!R16</f>
        <v>55</v>
      </c>
      <c r="S19" s="47">
        <f>enrolment!S16</f>
        <v>0</v>
      </c>
      <c r="T19" s="47">
        <f>enrolment!T16</f>
        <v>0</v>
      </c>
      <c r="U19" s="44">
        <f>enrolment!U16</f>
        <v>679</v>
      </c>
      <c r="V19" s="45">
        <f>enrolment!V16</f>
        <v>2</v>
      </c>
      <c r="W19" s="20" t="b">
        <f t="shared" si="2"/>
        <v>1</v>
      </c>
    </row>
    <row r="20" spans="1:23" ht="14.1" customHeight="1">
      <c r="A20" s="41"/>
      <c r="B20" s="41" t="str">
        <f>enrolment!B17</f>
        <v>Thimbukushu</v>
      </c>
      <c r="C20" s="43">
        <f t="shared" si="0"/>
        <v>1575</v>
      </c>
      <c r="D20" s="45">
        <f>enrolment!D17</f>
        <v>0</v>
      </c>
      <c r="E20" s="45">
        <f>enrolment!E17</f>
        <v>0</v>
      </c>
      <c r="F20" s="45">
        <f>enrolment!F17</f>
        <v>0</v>
      </c>
      <c r="G20" s="45">
        <f>enrolment!G17</f>
        <v>0</v>
      </c>
      <c r="H20" s="45">
        <f>enrolment!H17</f>
        <v>3</v>
      </c>
      <c r="I20" s="45">
        <f>enrolment!I17</f>
        <v>2</v>
      </c>
      <c r="J20" s="45">
        <f>enrolment!J17</f>
        <v>1</v>
      </c>
      <c r="K20" s="45">
        <f>enrolment!K17</f>
        <v>0</v>
      </c>
      <c r="L20" s="45">
        <f>enrolment!L17</f>
        <v>12</v>
      </c>
      <c r="M20" s="47">
        <f>enrolment!M17</f>
        <v>0</v>
      </c>
      <c r="N20" s="47">
        <f>enrolment!N17</f>
        <v>1</v>
      </c>
      <c r="O20" s="47">
        <f>enrolment!O17</f>
        <v>26</v>
      </c>
      <c r="P20" s="47">
        <f>enrolment!P17</f>
        <v>0</v>
      </c>
      <c r="Q20" s="47">
        <f>enrolment!Q17</f>
        <v>24</v>
      </c>
      <c r="R20" s="47">
        <f>enrolment!R17</f>
        <v>44</v>
      </c>
      <c r="S20" s="47">
        <f>enrolment!S17</f>
        <v>1</v>
      </c>
      <c r="T20" s="47">
        <f>enrolment!T17</f>
        <v>0</v>
      </c>
      <c r="U20" s="46">
        <f>enrolment!U17</f>
        <v>3</v>
      </c>
      <c r="V20" s="44">
        <f>enrolment!V17</f>
        <v>1458</v>
      </c>
      <c r="W20" s="20"/>
    </row>
    <row r="21" spans="1:23" ht="3.75" customHeight="1">
      <c r="A21" s="55"/>
      <c r="B21" s="55"/>
      <c r="C21" s="56"/>
      <c r="D21" s="57"/>
      <c r="E21" s="57"/>
      <c r="F21" s="57"/>
      <c r="G21" s="57"/>
      <c r="H21" s="57"/>
      <c r="I21" s="57"/>
      <c r="J21" s="57"/>
      <c r="K21" s="57"/>
      <c r="L21" s="57"/>
      <c r="M21" s="57"/>
      <c r="N21" s="57"/>
      <c r="O21" s="57"/>
      <c r="P21" s="57"/>
      <c r="Q21" s="57"/>
      <c r="R21" s="57"/>
      <c r="S21" s="57"/>
      <c r="T21" s="57"/>
      <c r="U21" s="57"/>
      <c r="V21" s="57"/>
    </row>
    <row r="22" spans="1:23" ht="15.75" customHeight="1">
      <c r="A22" s="42" t="str">
        <f>enrolment!A18</f>
        <v>Grade  2</v>
      </c>
      <c r="B22" s="42" t="s">
        <v>28</v>
      </c>
      <c r="C22" s="43">
        <f t="shared" ref="C22:C36" si="3">SUM(D22:V22)</f>
        <v>71022</v>
      </c>
      <c r="D22" s="43">
        <f>SUM(D23:D36)</f>
        <v>3526</v>
      </c>
      <c r="E22" s="43">
        <f t="shared" ref="E22:V22" si="4">SUM(E23:E36)</f>
        <v>534</v>
      </c>
      <c r="F22" s="43">
        <f t="shared" si="4"/>
        <v>113</v>
      </c>
      <c r="G22" s="43">
        <f t="shared" si="4"/>
        <v>8210</v>
      </c>
      <c r="H22" s="43">
        <f t="shared" si="4"/>
        <v>16375</v>
      </c>
      <c r="I22" s="43">
        <f t="shared" si="4"/>
        <v>8142</v>
      </c>
      <c r="J22" s="43">
        <f t="shared" si="4"/>
        <v>2444</v>
      </c>
      <c r="K22" s="43">
        <f t="shared" si="4"/>
        <v>88</v>
      </c>
      <c r="L22" s="43">
        <f t="shared" si="4"/>
        <v>4109</v>
      </c>
      <c r="M22" s="43">
        <f t="shared" si="4"/>
        <v>9249</v>
      </c>
      <c r="N22" s="43">
        <f t="shared" si="4"/>
        <v>6033</v>
      </c>
      <c r="O22" s="43">
        <f t="shared" si="4"/>
        <v>1896</v>
      </c>
      <c r="P22" s="43">
        <f t="shared" si="4"/>
        <v>5458</v>
      </c>
      <c r="Q22" s="43">
        <f t="shared" si="4"/>
        <v>370</v>
      </c>
      <c r="R22" s="43">
        <f t="shared" si="4"/>
        <v>1624</v>
      </c>
      <c r="S22" s="43">
        <f t="shared" si="4"/>
        <v>146</v>
      </c>
      <c r="T22" s="43">
        <f t="shared" si="4"/>
        <v>60</v>
      </c>
      <c r="U22" s="43">
        <f t="shared" si="4"/>
        <v>1217</v>
      </c>
      <c r="V22" s="43">
        <f t="shared" si="4"/>
        <v>1428</v>
      </c>
      <c r="W22" s="20" t="b">
        <f t="shared" ref="W22:W35" si="5">C22=SUM(D22:V22)</f>
        <v>1</v>
      </c>
    </row>
    <row r="23" spans="1:23" ht="14.1" customHeight="1">
      <c r="A23" s="41"/>
      <c r="B23" s="41" t="str">
        <f>B7</f>
        <v>Afrikaans</v>
      </c>
      <c r="C23" s="43">
        <f t="shared" si="3"/>
        <v>3932</v>
      </c>
      <c r="D23" s="44">
        <f>enrolment!D19</f>
        <v>2264</v>
      </c>
      <c r="E23" s="45">
        <f>enrolment!E19</f>
        <v>53</v>
      </c>
      <c r="F23" s="45">
        <f>enrolment!F19</f>
        <v>9</v>
      </c>
      <c r="G23" s="45">
        <f>enrolment!G19</f>
        <v>1057</v>
      </c>
      <c r="H23" s="45">
        <f>enrolment!H19</f>
        <v>86</v>
      </c>
      <c r="I23" s="45">
        <f>enrolment!I19</f>
        <v>58</v>
      </c>
      <c r="J23" s="45">
        <f>enrolment!J19</f>
        <v>9</v>
      </c>
      <c r="K23" s="45">
        <f>enrolment!K19</f>
        <v>5</v>
      </c>
      <c r="L23" s="45">
        <f>enrolment!L19</f>
        <v>5</v>
      </c>
      <c r="M23" s="45">
        <f>enrolment!M19</f>
        <v>141</v>
      </c>
      <c r="N23" s="45">
        <f>enrolment!N19</f>
        <v>161</v>
      </c>
      <c r="O23" s="45">
        <f>enrolment!O19</f>
        <v>6</v>
      </c>
      <c r="P23" s="45">
        <f>enrolment!P19</f>
        <v>42</v>
      </c>
      <c r="Q23" s="45">
        <f>enrolment!Q19</f>
        <v>0</v>
      </c>
      <c r="R23" s="45">
        <f>enrolment!R19</f>
        <v>8</v>
      </c>
      <c r="S23" s="45">
        <f>enrolment!S19</f>
        <v>19</v>
      </c>
      <c r="T23" s="45">
        <f>enrolment!T19</f>
        <v>0</v>
      </c>
      <c r="U23" s="45">
        <f>enrolment!U19</f>
        <v>5</v>
      </c>
      <c r="V23" s="45">
        <f>enrolment!V19</f>
        <v>4</v>
      </c>
      <c r="W23" s="20" t="b">
        <f t="shared" si="5"/>
        <v>1</v>
      </c>
    </row>
    <row r="24" spans="1:23" ht="14.1" customHeight="1">
      <c r="A24" s="41"/>
      <c r="B24" s="41" t="str">
        <f t="shared" ref="B24:B34" si="6">B8</f>
        <v>English</v>
      </c>
      <c r="C24" s="43">
        <f t="shared" si="3"/>
        <v>19757</v>
      </c>
      <c r="D24" s="45">
        <f>enrolment!D20</f>
        <v>1220</v>
      </c>
      <c r="E24" s="44">
        <f>enrolment!E20</f>
        <v>418</v>
      </c>
      <c r="F24" s="45">
        <f>enrolment!F20</f>
        <v>38</v>
      </c>
      <c r="G24" s="45">
        <f>enrolment!G20</f>
        <v>3417</v>
      </c>
      <c r="H24" s="45">
        <f>enrolment!H20</f>
        <v>3463</v>
      </c>
      <c r="I24" s="45">
        <f>enrolment!I20</f>
        <v>2251</v>
      </c>
      <c r="J24" s="45">
        <f>enrolment!J20</f>
        <v>766</v>
      </c>
      <c r="K24" s="45">
        <f>enrolment!K20</f>
        <v>65</v>
      </c>
      <c r="L24" s="45">
        <f>enrolment!L20</f>
        <v>901</v>
      </c>
      <c r="M24" s="45">
        <f>enrolment!M20</f>
        <v>2273</v>
      </c>
      <c r="N24" s="45">
        <f>enrolment!N20</f>
        <v>2264</v>
      </c>
      <c r="O24" s="45">
        <f>enrolment!O20</f>
        <v>165</v>
      </c>
      <c r="P24" s="45">
        <f>enrolment!P20</f>
        <v>853</v>
      </c>
      <c r="Q24" s="45">
        <f>enrolment!Q20</f>
        <v>28</v>
      </c>
      <c r="R24" s="45">
        <f>enrolment!R20</f>
        <v>785</v>
      </c>
      <c r="S24" s="45">
        <f>enrolment!S20</f>
        <v>64</v>
      </c>
      <c r="T24" s="45">
        <f>enrolment!T20</f>
        <v>2</v>
      </c>
      <c r="U24" s="45">
        <f>enrolment!U20</f>
        <v>669</v>
      </c>
      <c r="V24" s="45">
        <f>enrolment!V20</f>
        <v>115</v>
      </c>
      <c r="W24" s="20" t="b">
        <f t="shared" si="5"/>
        <v>1</v>
      </c>
    </row>
    <row r="25" spans="1:23" ht="14.1" customHeight="1">
      <c r="A25" s="41"/>
      <c r="B25" s="41" t="str">
        <f t="shared" si="6"/>
        <v>German</v>
      </c>
      <c r="C25" s="43">
        <f t="shared" si="3"/>
        <v>101</v>
      </c>
      <c r="D25" s="45">
        <f>enrolment!D21</f>
        <v>8</v>
      </c>
      <c r="E25" s="45">
        <f>enrolment!E21</f>
        <v>6</v>
      </c>
      <c r="F25" s="44">
        <f>enrolment!F21</f>
        <v>65</v>
      </c>
      <c r="G25" s="45">
        <f>enrolment!G21</f>
        <v>3</v>
      </c>
      <c r="H25" s="45">
        <f>enrolment!H21</f>
        <v>2</v>
      </c>
      <c r="I25" s="45">
        <f>enrolment!I21</f>
        <v>2</v>
      </c>
      <c r="J25" s="45">
        <f>enrolment!J21</f>
        <v>0</v>
      </c>
      <c r="K25" s="45">
        <f>enrolment!K21</f>
        <v>2</v>
      </c>
      <c r="L25" s="45">
        <f>enrolment!L21</f>
        <v>4</v>
      </c>
      <c r="M25" s="45">
        <f>enrolment!M21</f>
        <v>2</v>
      </c>
      <c r="N25" s="45">
        <f>enrolment!N21</f>
        <v>4</v>
      </c>
      <c r="O25" s="45">
        <f>enrolment!O21</f>
        <v>0</v>
      </c>
      <c r="P25" s="45">
        <f>enrolment!P21</f>
        <v>2</v>
      </c>
      <c r="Q25" s="45">
        <f>enrolment!Q21</f>
        <v>0</v>
      </c>
      <c r="R25" s="45">
        <f>enrolment!R21</f>
        <v>1</v>
      </c>
      <c r="S25" s="45">
        <f>enrolment!S21</f>
        <v>0</v>
      </c>
      <c r="T25" s="45">
        <f>enrolment!T21</f>
        <v>0</v>
      </c>
      <c r="U25" s="45">
        <f>enrolment!U21</f>
        <v>0</v>
      </c>
      <c r="V25" s="45">
        <f>enrolment!V21</f>
        <v>0</v>
      </c>
      <c r="W25" s="20" t="b">
        <f t="shared" si="5"/>
        <v>1</v>
      </c>
    </row>
    <row r="26" spans="1:23" ht="14.1" customHeight="1">
      <c r="A26" s="41"/>
      <c r="B26" s="41" t="str">
        <f t="shared" si="6"/>
        <v>Khoekhoegowab</v>
      </c>
      <c r="C26" s="43">
        <f t="shared" si="3"/>
        <v>4085</v>
      </c>
      <c r="D26" s="45">
        <f>enrolment!D22</f>
        <v>32</v>
      </c>
      <c r="E26" s="45">
        <f>enrolment!E22</f>
        <v>0</v>
      </c>
      <c r="F26" s="45">
        <f>enrolment!F22</f>
        <v>1</v>
      </c>
      <c r="G26" s="48">
        <f>enrolment!G22</f>
        <v>3583</v>
      </c>
      <c r="H26" s="47">
        <f>enrolment!H22</f>
        <v>45</v>
      </c>
      <c r="I26" s="47">
        <f>enrolment!I22</f>
        <v>36</v>
      </c>
      <c r="J26" s="47">
        <f>enrolment!J22</f>
        <v>1</v>
      </c>
      <c r="K26" s="47">
        <f>enrolment!K22</f>
        <v>0</v>
      </c>
      <c r="L26" s="47">
        <f>enrolment!L22</f>
        <v>1</v>
      </c>
      <c r="M26" s="47">
        <f>enrolment!M22</f>
        <v>52</v>
      </c>
      <c r="N26" s="47">
        <f>enrolment!N22</f>
        <v>104</v>
      </c>
      <c r="O26" s="47">
        <f>enrolment!O22</f>
        <v>10</v>
      </c>
      <c r="P26" s="47">
        <f>enrolment!P22</f>
        <v>16</v>
      </c>
      <c r="Q26" s="47">
        <f>enrolment!Q22</f>
        <v>3</v>
      </c>
      <c r="R26" s="47">
        <f>enrolment!R22</f>
        <v>187</v>
      </c>
      <c r="S26" s="47">
        <f>enrolment!S22</f>
        <v>12</v>
      </c>
      <c r="T26" s="47">
        <f>enrolment!T22</f>
        <v>0</v>
      </c>
      <c r="U26" s="47">
        <f>enrolment!U22</f>
        <v>0</v>
      </c>
      <c r="V26" s="45">
        <f>enrolment!V22</f>
        <v>2</v>
      </c>
      <c r="W26" s="20" t="b">
        <f t="shared" si="5"/>
        <v>1</v>
      </c>
    </row>
    <row r="27" spans="1:23" ht="14.1" customHeight="1">
      <c r="A27" s="41"/>
      <c r="B27" s="41" t="str">
        <f t="shared" si="6"/>
        <v>Oshikwanyama</v>
      </c>
      <c r="C27" s="43">
        <f t="shared" si="3"/>
        <v>11196</v>
      </c>
      <c r="D27" s="45">
        <f>enrolment!D23</f>
        <v>0</v>
      </c>
      <c r="E27" s="45">
        <f>enrolment!E23</f>
        <v>0</v>
      </c>
      <c r="F27" s="45">
        <f>enrolment!F23</f>
        <v>0</v>
      </c>
      <c r="G27" s="71">
        <f>enrolment!G23</f>
        <v>44</v>
      </c>
      <c r="H27" s="48">
        <f>enrolment!H23</f>
        <v>10253</v>
      </c>
      <c r="I27" s="71">
        <f>enrolment!I23</f>
        <v>105</v>
      </c>
      <c r="J27" s="47">
        <f>enrolment!J23</f>
        <v>0</v>
      </c>
      <c r="K27" s="47">
        <f>enrolment!K23</f>
        <v>8</v>
      </c>
      <c r="L27" s="47">
        <f>enrolment!L23</f>
        <v>55</v>
      </c>
      <c r="M27" s="47">
        <f>enrolment!M23</f>
        <v>680</v>
      </c>
      <c r="N27" s="47">
        <f>enrolment!N23</f>
        <v>2</v>
      </c>
      <c r="O27" s="47">
        <f>enrolment!O23</f>
        <v>2</v>
      </c>
      <c r="P27" s="47">
        <f>enrolment!P23</f>
        <v>12</v>
      </c>
      <c r="Q27" s="47">
        <f>enrolment!Q23</f>
        <v>1</v>
      </c>
      <c r="R27" s="47">
        <f>enrolment!R23</f>
        <v>32</v>
      </c>
      <c r="S27" s="47">
        <f>enrolment!S23</f>
        <v>0</v>
      </c>
      <c r="T27" s="47">
        <f>enrolment!T23</f>
        <v>0</v>
      </c>
      <c r="U27" s="47">
        <f>enrolment!U23</f>
        <v>1</v>
      </c>
      <c r="V27" s="45">
        <f>enrolment!V23</f>
        <v>1</v>
      </c>
      <c r="W27" s="20" t="b">
        <f t="shared" si="5"/>
        <v>1</v>
      </c>
    </row>
    <row r="28" spans="1:23" ht="14.1" customHeight="1">
      <c r="A28" s="41"/>
      <c r="B28" s="41" t="str">
        <f t="shared" si="6"/>
        <v>Oshindonga</v>
      </c>
      <c r="C28" s="43">
        <f t="shared" si="3"/>
        <v>14457</v>
      </c>
      <c r="D28" s="45">
        <f>enrolment!D24</f>
        <v>0</v>
      </c>
      <c r="E28" s="45">
        <f>enrolment!E24</f>
        <v>38</v>
      </c>
      <c r="F28" s="45">
        <f>enrolment!F24</f>
        <v>0</v>
      </c>
      <c r="G28" s="47">
        <f>enrolment!G24</f>
        <v>22</v>
      </c>
      <c r="H28" s="71">
        <f>enrolment!H24</f>
        <v>2440</v>
      </c>
      <c r="I28" s="48">
        <f>enrolment!I24</f>
        <v>5631</v>
      </c>
      <c r="J28" s="47">
        <f>enrolment!J24</f>
        <v>3</v>
      </c>
      <c r="K28" s="47">
        <f>enrolment!K24</f>
        <v>8</v>
      </c>
      <c r="L28" s="47">
        <f>enrolment!L24</f>
        <v>214</v>
      </c>
      <c r="M28" s="47">
        <f>enrolment!M24</f>
        <v>6046</v>
      </c>
      <c r="N28" s="47">
        <f>enrolment!N24</f>
        <v>30</v>
      </c>
      <c r="O28" s="47">
        <f>enrolment!O24</f>
        <v>4</v>
      </c>
      <c r="P28" s="47">
        <f>enrolment!P24</f>
        <v>11</v>
      </c>
      <c r="Q28" s="47">
        <f>enrolment!Q24</f>
        <v>0</v>
      </c>
      <c r="R28" s="47">
        <f>enrolment!R24</f>
        <v>6</v>
      </c>
      <c r="S28" s="47">
        <f>enrolment!S24</f>
        <v>0</v>
      </c>
      <c r="T28" s="47">
        <f>enrolment!T24</f>
        <v>0</v>
      </c>
      <c r="U28" s="47">
        <f>enrolment!U24</f>
        <v>1</v>
      </c>
      <c r="V28" s="45">
        <f>enrolment!V24</f>
        <v>3</v>
      </c>
      <c r="W28" s="20" t="b">
        <f t="shared" si="5"/>
        <v>1</v>
      </c>
    </row>
    <row r="29" spans="1:23" ht="14.1" customHeight="1">
      <c r="A29" s="41"/>
      <c r="B29" s="41" t="str">
        <f t="shared" si="6"/>
        <v>Otjiherero</v>
      </c>
      <c r="C29" s="43">
        <f t="shared" si="3"/>
        <v>4253</v>
      </c>
      <c r="D29" s="45">
        <f>enrolment!D25</f>
        <v>0</v>
      </c>
      <c r="E29" s="45">
        <f>enrolment!E25</f>
        <v>0</v>
      </c>
      <c r="F29" s="45">
        <f>enrolment!F25</f>
        <v>0</v>
      </c>
      <c r="G29" s="47">
        <f>enrolment!G25</f>
        <v>49</v>
      </c>
      <c r="H29" s="71">
        <f>enrolment!H25</f>
        <v>56</v>
      </c>
      <c r="I29" s="71">
        <f>enrolment!I25</f>
        <v>40</v>
      </c>
      <c r="J29" s="47">
        <f>enrolment!J25</f>
        <v>1</v>
      </c>
      <c r="K29" s="47">
        <f>enrolment!K25</f>
        <v>0</v>
      </c>
      <c r="L29" s="47">
        <f>enrolment!L25</f>
        <v>283</v>
      </c>
      <c r="M29" s="47">
        <f>enrolment!M25</f>
        <v>30</v>
      </c>
      <c r="N29" s="48">
        <f>enrolment!N25</f>
        <v>3454</v>
      </c>
      <c r="O29" s="47">
        <f>enrolment!O25</f>
        <v>0</v>
      </c>
      <c r="P29" s="47">
        <f>enrolment!P25</f>
        <v>27</v>
      </c>
      <c r="Q29" s="47">
        <f>enrolment!Q25</f>
        <v>1</v>
      </c>
      <c r="R29" s="47">
        <f>enrolment!R25</f>
        <v>274</v>
      </c>
      <c r="S29" s="47">
        <f>enrolment!S25</f>
        <v>3</v>
      </c>
      <c r="T29" s="47">
        <f>enrolment!T25</f>
        <v>34</v>
      </c>
      <c r="U29" s="47">
        <f>enrolment!U25</f>
        <v>1</v>
      </c>
      <c r="V29" s="45">
        <f>enrolment!V25</f>
        <v>0</v>
      </c>
      <c r="W29" s="20" t="b">
        <f t="shared" si="5"/>
        <v>1</v>
      </c>
    </row>
    <row r="30" spans="1:23" ht="14.1" customHeight="1">
      <c r="A30" s="41"/>
      <c r="B30" s="41" t="str">
        <f t="shared" si="6"/>
        <v>Rukwangali</v>
      </c>
      <c r="C30" s="43">
        <f t="shared" si="3"/>
        <v>6514</v>
      </c>
      <c r="D30" s="45">
        <f>enrolment!D26</f>
        <v>1</v>
      </c>
      <c r="E30" s="45">
        <f>enrolment!E26</f>
        <v>0</v>
      </c>
      <c r="F30" s="45">
        <f>enrolment!F26</f>
        <v>0</v>
      </c>
      <c r="G30" s="47">
        <f>enrolment!G26</f>
        <v>8</v>
      </c>
      <c r="H30" s="47">
        <f>enrolment!H26</f>
        <v>27</v>
      </c>
      <c r="I30" s="47">
        <f>enrolment!I26</f>
        <v>15</v>
      </c>
      <c r="J30" s="47">
        <f>enrolment!J26</f>
        <v>8</v>
      </c>
      <c r="K30" s="47">
        <f>enrolment!K26</f>
        <v>0</v>
      </c>
      <c r="L30" s="47">
        <f>enrolment!L26</f>
        <v>2068</v>
      </c>
      <c r="M30" s="47">
        <f>enrolment!M26</f>
        <v>21</v>
      </c>
      <c r="N30" s="71">
        <f>enrolment!N26</f>
        <v>4</v>
      </c>
      <c r="O30" s="47">
        <f>enrolment!O26</f>
        <v>93</v>
      </c>
      <c r="P30" s="48">
        <f>enrolment!P26</f>
        <v>4130</v>
      </c>
      <c r="Q30" s="47">
        <f>enrolment!Q26</f>
        <v>15</v>
      </c>
      <c r="R30" s="47">
        <f>enrolment!R26</f>
        <v>90</v>
      </c>
      <c r="S30" s="47">
        <f>enrolment!S26</f>
        <v>1</v>
      </c>
      <c r="T30" s="47">
        <f>enrolment!T26</f>
        <v>0</v>
      </c>
      <c r="U30" s="47">
        <f>enrolment!U26</f>
        <v>11</v>
      </c>
      <c r="V30" s="45">
        <f>enrolment!V26</f>
        <v>22</v>
      </c>
      <c r="W30" s="20" t="b">
        <f t="shared" si="5"/>
        <v>1</v>
      </c>
    </row>
    <row r="31" spans="1:23" ht="14.1" customHeight="1">
      <c r="A31" s="41"/>
      <c r="B31" s="41" t="str">
        <f t="shared" si="6"/>
        <v>Rumanyo</v>
      </c>
      <c r="C31" s="43">
        <f t="shared" si="3"/>
        <v>2968</v>
      </c>
      <c r="D31" s="45">
        <f>enrolment!D27</f>
        <v>0</v>
      </c>
      <c r="E31" s="45">
        <f>enrolment!E27</f>
        <v>0</v>
      </c>
      <c r="F31" s="45">
        <f>enrolment!F27</f>
        <v>0</v>
      </c>
      <c r="G31" s="47">
        <f>enrolment!G27</f>
        <v>5</v>
      </c>
      <c r="H31" s="47">
        <f>enrolment!H27</f>
        <v>3</v>
      </c>
      <c r="I31" s="47">
        <f>enrolment!I27</f>
        <v>4</v>
      </c>
      <c r="J31" s="47">
        <f>enrolment!J27</f>
        <v>1</v>
      </c>
      <c r="K31" s="47">
        <f>enrolment!K27</f>
        <v>0</v>
      </c>
      <c r="L31" s="47">
        <f>enrolment!L27</f>
        <v>554</v>
      </c>
      <c r="M31" s="47">
        <f>enrolment!M27</f>
        <v>3</v>
      </c>
      <c r="N31" s="47">
        <f>enrolment!N27</f>
        <v>0</v>
      </c>
      <c r="O31" s="47">
        <f>enrolment!O27</f>
        <v>1588</v>
      </c>
      <c r="P31" s="71">
        <f>enrolment!P27</f>
        <v>357</v>
      </c>
      <c r="Q31" s="47">
        <f>enrolment!Q27</f>
        <v>322</v>
      </c>
      <c r="R31" s="47">
        <f>enrolment!R27</f>
        <v>43</v>
      </c>
      <c r="S31" s="47">
        <f>enrolment!S27</f>
        <v>1</v>
      </c>
      <c r="T31" s="47">
        <f>enrolment!T27</f>
        <v>0</v>
      </c>
      <c r="U31" s="47">
        <f>enrolment!U27</f>
        <v>3</v>
      </c>
      <c r="V31" s="45">
        <f>enrolment!V27</f>
        <v>84</v>
      </c>
      <c r="W31" s="20" t="b">
        <f t="shared" si="5"/>
        <v>1</v>
      </c>
    </row>
    <row r="32" spans="1:23" ht="14.1" customHeight="1">
      <c r="A32" s="41"/>
      <c r="B32" s="41" t="str">
        <f t="shared" si="6"/>
        <v>San (Ju/`hoasi)</v>
      </c>
      <c r="C32" s="43">
        <f t="shared" si="3"/>
        <v>66</v>
      </c>
      <c r="D32" s="45">
        <f>enrolment!D28</f>
        <v>0</v>
      </c>
      <c r="E32" s="45">
        <f>enrolment!E28</f>
        <v>0</v>
      </c>
      <c r="F32" s="45">
        <f>enrolment!F28</f>
        <v>0</v>
      </c>
      <c r="G32" s="47">
        <f>enrolment!G28</f>
        <v>0</v>
      </c>
      <c r="H32" s="47">
        <f>enrolment!H28</f>
        <v>0</v>
      </c>
      <c r="I32" s="47">
        <f>enrolment!I28</f>
        <v>0</v>
      </c>
      <c r="J32" s="47">
        <f>enrolment!J28</f>
        <v>0</v>
      </c>
      <c r="K32" s="47">
        <f>enrolment!K28</f>
        <v>0</v>
      </c>
      <c r="L32" s="47">
        <f>enrolment!L28</f>
        <v>0</v>
      </c>
      <c r="M32" s="47">
        <f>enrolment!M28</f>
        <v>0</v>
      </c>
      <c r="N32" s="47">
        <f>enrolment!N28</f>
        <v>0</v>
      </c>
      <c r="O32" s="47">
        <f>enrolment!O28</f>
        <v>0</v>
      </c>
      <c r="P32" s="47">
        <f>enrolment!P28</f>
        <v>0</v>
      </c>
      <c r="Q32" s="47">
        <f>enrolment!Q28</f>
        <v>0</v>
      </c>
      <c r="R32" s="48">
        <f>enrolment!R28</f>
        <v>66</v>
      </c>
      <c r="S32" s="47">
        <f>enrolment!S28</f>
        <v>0</v>
      </c>
      <c r="T32" s="47">
        <f>enrolment!T28</f>
        <v>0</v>
      </c>
      <c r="U32" s="47">
        <f>enrolment!U28</f>
        <v>0</v>
      </c>
      <c r="V32" s="45">
        <f>enrolment!V28</f>
        <v>0</v>
      </c>
      <c r="W32" s="20" t="b">
        <f t="shared" si="5"/>
        <v>1</v>
      </c>
    </row>
    <row r="33" spans="1:23" ht="14.1" customHeight="1">
      <c r="A33" s="41"/>
      <c r="B33" s="41" t="str">
        <f t="shared" si="6"/>
        <v>Setswana</v>
      </c>
      <c r="C33" s="43">
        <f t="shared" si="3"/>
        <v>118</v>
      </c>
      <c r="D33" s="45">
        <f>enrolment!D29</f>
        <v>1</v>
      </c>
      <c r="E33" s="45">
        <f>enrolment!E29</f>
        <v>0</v>
      </c>
      <c r="F33" s="45">
        <f>enrolment!F29</f>
        <v>0</v>
      </c>
      <c r="G33" s="47">
        <f>enrolment!G29</f>
        <v>22</v>
      </c>
      <c r="H33" s="47">
        <f>enrolment!H29</f>
        <v>0</v>
      </c>
      <c r="I33" s="47">
        <f>enrolment!I29</f>
        <v>0</v>
      </c>
      <c r="J33" s="47">
        <f>enrolment!J29</f>
        <v>0</v>
      </c>
      <c r="K33" s="47">
        <f>enrolment!K29</f>
        <v>0</v>
      </c>
      <c r="L33" s="47">
        <f>enrolment!L29</f>
        <v>15</v>
      </c>
      <c r="M33" s="47">
        <f>enrolment!M29</f>
        <v>0</v>
      </c>
      <c r="N33" s="47">
        <f>enrolment!N29</f>
        <v>9</v>
      </c>
      <c r="O33" s="47">
        <f>enrolment!O29</f>
        <v>0</v>
      </c>
      <c r="P33" s="47">
        <f>enrolment!P29</f>
        <v>0</v>
      </c>
      <c r="Q33" s="47">
        <f>enrolment!Q29</f>
        <v>0</v>
      </c>
      <c r="R33" s="47">
        <f>enrolment!R29</f>
        <v>26</v>
      </c>
      <c r="S33" s="48">
        <f>enrolment!S29</f>
        <v>45</v>
      </c>
      <c r="T33" s="47">
        <f>enrolment!T29</f>
        <v>0</v>
      </c>
      <c r="U33" s="47">
        <f>enrolment!U29</f>
        <v>0</v>
      </c>
      <c r="V33" s="45">
        <f>enrolment!V29</f>
        <v>0</v>
      </c>
      <c r="W33" s="20" t="b">
        <f t="shared" si="5"/>
        <v>1</v>
      </c>
    </row>
    <row r="34" spans="1:23" ht="14.1" customHeight="1">
      <c r="A34" s="41"/>
      <c r="B34" s="41" t="str">
        <f t="shared" si="6"/>
        <v>Sign Language</v>
      </c>
      <c r="C34" s="43">
        <f t="shared" si="3"/>
        <v>24</v>
      </c>
      <c r="D34" s="45">
        <f>enrolment!D30</f>
        <v>0</v>
      </c>
      <c r="E34" s="45">
        <f>enrolment!E30</f>
        <v>0</v>
      </c>
      <c r="F34" s="45">
        <f>enrolment!F30</f>
        <v>0</v>
      </c>
      <c r="G34" s="47">
        <f>enrolment!G30</f>
        <v>0</v>
      </c>
      <c r="H34" s="47">
        <f>enrolment!H30</f>
        <v>0</v>
      </c>
      <c r="I34" s="47">
        <f>enrolment!I30</f>
        <v>0</v>
      </c>
      <c r="J34" s="47">
        <f>enrolment!J30</f>
        <v>0</v>
      </c>
      <c r="K34" s="47">
        <f>enrolment!K30</f>
        <v>0</v>
      </c>
      <c r="L34" s="47">
        <f>enrolment!L30</f>
        <v>0</v>
      </c>
      <c r="M34" s="47">
        <f>enrolment!M30</f>
        <v>0</v>
      </c>
      <c r="N34" s="47">
        <f>enrolment!N30</f>
        <v>0</v>
      </c>
      <c r="O34" s="47">
        <f>enrolment!O30</f>
        <v>0</v>
      </c>
      <c r="P34" s="47">
        <f>enrolment!P30</f>
        <v>0</v>
      </c>
      <c r="Q34" s="47">
        <f>enrolment!Q30</f>
        <v>0</v>
      </c>
      <c r="R34" s="47">
        <f>enrolment!R30</f>
        <v>0</v>
      </c>
      <c r="S34" s="47">
        <f>enrolment!S30</f>
        <v>0</v>
      </c>
      <c r="T34" s="48">
        <f>enrolment!T30</f>
        <v>24</v>
      </c>
      <c r="U34" s="47">
        <f>enrolment!U30</f>
        <v>0</v>
      </c>
      <c r="V34" s="45">
        <f>enrolment!V30</f>
        <v>0</v>
      </c>
      <c r="W34" s="20" t="b">
        <f t="shared" si="5"/>
        <v>1</v>
      </c>
    </row>
    <row r="35" spans="1:23" ht="14.1" customHeight="1">
      <c r="A35" s="41"/>
      <c r="B35" s="41" t="str">
        <f>B19</f>
        <v>Silozi</v>
      </c>
      <c r="C35" s="43">
        <f t="shared" si="3"/>
        <v>2276</v>
      </c>
      <c r="D35" s="45">
        <f>enrolment!D31</f>
        <v>0</v>
      </c>
      <c r="E35" s="45">
        <f>enrolment!E31</f>
        <v>19</v>
      </c>
      <c r="F35" s="45">
        <f>enrolment!F31</f>
        <v>0</v>
      </c>
      <c r="G35" s="47">
        <f>enrolment!G31</f>
        <v>0</v>
      </c>
      <c r="H35" s="47">
        <f>enrolment!H31</f>
        <v>0</v>
      </c>
      <c r="I35" s="47">
        <f>enrolment!I31</f>
        <v>0</v>
      </c>
      <c r="J35" s="47">
        <f>enrolment!J31</f>
        <v>1652</v>
      </c>
      <c r="K35" s="47">
        <f>enrolment!K31</f>
        <v>0</v>
      </c>
      <c r="L35" s="47">
        <f>enrolment!L31</f>
        <v>9</v>
      </c>
      <c r="M35" s="47">
        <f>enrolment!M31</f>
        <v>1</v>
      </c>
      <c r="N35" s="47">
        <f>enrolment!N31</f>
        <v>0</v>
      </c>
      <c r="O35" s="47">
        <f>enrolment!O31</f>
        <v>0</v>
      </c>
      <c r="P35" s="47">
        <f>enrolment!P31</f>
        <v>1</v>
      </c>
      <c r="Q35" s="47">
        <f>enrolment!Q31</f>
        <v>0</v>
      </c>
      <c r="R35" s="47">
        <f>enrolment!R31</f>
        <v>67</v>
      </c>
      <c r="S35" s="47">
        <f>enrolment!S31</f>
        <v>1</v>
      </c>
      <c r="T35" s="47">
        <f>enrolment!T31</f>
        <v>0</v>
      </c>
      <c r="U35" s="48">
        <f>enrolment!U31</f>
        <v>524</v>
      </c>
      <c r="V35" s="45">
        <f>enrolment!V31</f>
        <v>2</v>
      </c>
      <c r="W35" s="20" t="b">
        <f t="shared" si="5"/>
        <v>1</v>
      </c>
    </row>
    <row r="36" spans="1:23" ht="14.1" customHeight="1">
      <c r="A36" s="41"/>
      <c r="B36" s="41" t="str">
        <f>B20</f>
        <v>Thimbukushu</v>
      </c>
      <c r="C36" s="43">
        <f t="shared" si="3"/>
        <v>1275</v>
      </c>
      <c r="D36" s="45">
        <f>enrolment!D32</f>
        <v>0</v>
      </c>
      <c r="E36" s="45">
        <f>enrolment!E32</f>
        <v>0</v>
      </c>
      <c r="F36" s="45">
        <f>enrolment!F32</f>
        <v>0</v>
      </c>
      <c r="G36" s="47">
        <f>enrolment!G32</f>
        <v>0</v>
      </c>
      <c r="H36" s="47">
        <f>enrolment!H32</f>
        <v>0</v>
      </c>
      <c r="I36" s="47">
        <f>enrolment!I32</f>
        <v>0</v>
      </c>
      <c r="J36" s="47">
        <f>enrolment!J32</f>
        <v>3</v>
      </c>
      <c r="K36" s="47">
        <f>enrolment!K32</f>
        <v>0</v>
      </c>
      <c r="L36" s="47">
        <f>enrolment!L32</f>
        <v>0</v>
      </c>
      <c r="M36" s="47">
        <f>enrolment!M32</f>
        <v>0</v>
      </c>
      <c r="N36" s="47">
        <f>enrolment!N32</f>
        <v>1</v>
      </c>
      <c r="O36" s="47">
        <f>enrolment!O32</f>
        <v>28</v>
      </c>
      <c r="P36" s="47">
        <f>enrolment!P32</f>
        <v>7</v>
      </c>
      <c r="Q36" s="47">
        <f>enrolment!Q32</f>
        <v>0</v>
      </c>
      <c r="R36" s="47">
        <f>enrolment!R32</f>
        <v>39</v>
      </c>
      <c r="S36" s="47">
        <f>enrolment!S32</f>
        <v>0</v>
      </c>
      <c r="T36" s="47">
        <f>enrolment!T32</f>
        <v>0</v>
      </c>
      <c r="U36" s="47">
        <f>enrolment!U32</f>
        <v>2</v>
      </c>
      <c r="V36" s="44">
        <f>enrolment!V32</f>
        <v>1195</v>
      </c>
      <c r="W36" s="20"/>
    </row>
    <row r="37" spans="1:23" ht="4.5" customHeight="1">
      <c r="A37" s="6"/>
      <c r="B37" s="6"/>
      <c r="C37" s="21"/>
      <c r="D37" s="21"/>
      <c r="E37" s="21"/>
      <c r="F37" s="21"/>
      <c r="G37" s="21"/>
      <c r="H37" s="21"/>
      <c r="I37" s="21"/>
      <c r="J37" s="21"/>
      <c r="K37" s="21"/>
      <c r="L37" s="21"/>
      <c r="M37" s="21"/>
      <c r="N37" s="21"/>
      <c r="O37" s="21"/>
      <c r="P37" s="21"/>
      <c r="Q37" s="21"/>
      <c r="R37" s="21"/>
      <c r="S37" s="21"/>
      <c r="T37" s="21"/>
      <c r="U37" s="21"/>
      <c r="V37" s="21"/>
    </row>
    <row r="38" spans="1:23" ht="27.75" customHeight="1">
      <c r="A38" s="24">
        <v>42</v>
      </c>
      <c r="B38" s="22"/>
      <c r="C38" s="23"/>
      <c r="D38" s="23"/>
      <c r="E38" s="23"/>
      <c r="F38" s="23"/>
      <c r="G38" s="23"/>
      <c r="H38" s="23"/>
      <c r="I38" s="23"/>
      <c r="J38" s="23"/>
      <c r="K38" s="23"/>
      <c r="L38" s="23"/>
      <c r="M38" s="23"/>
      <c r="N38" s="23"/>
      <c r="O38" s="23"/>
      <c r="P38" s="23"/>
      <c r="Q38" s="23"/>
      <c r="R38" s="23"/>
      <c r="S38" s="23"/>
      <c r="T38" s="27"/>
      <c r="V38" s="27" t="s">
        <v>84</v>
      </c>
    </row>
    <row r="39" spans="1:23" ht="15" customHeight="1">
      <c r="A39" s="5" t="s">
        <v>82</v>
      </c>
    </row>
    <row r="40" spans="1:23" ht="3" customHeight="1">
      <c r="V40" s="34"/>
    </row>
    <row r="41" spans="1:23" ht="14.85" customHeight="1">
      <c r="A41" s="49"/>
      <c r="B41" s="49"/>
      <c r="C41" s="67" t="str">
        <f>C3</f>
        <v>Home language</v>
      </c>
      <c r="D41" s="67"/>
      <c r="E41" s="67"/>
      <c r="F41" s="67"/>
      <c r="G41" s="67"/>
      <c r="H41" s="67"/>
      <c r="I41" s="67"/>
      <c r="J41" s="67"/>
      <c r="K41" s="67"/>
      <c r="L41" s="67"/>
      <c r="M41" s="67"/>
      <c r="N41" s="67"/>
      <c r="O41" s="67"/>
      <c r="P41" s="67"/>
      <c r="Q41" s="67"/>
      <c r="R41" s="67"/>
      <c r="S41" s="67"/>
      <c r="T41" s="67"/>
      <c r="U41" s="68"/>
      <c r="V41" s="54"/>
    </row>
    <row r="42" spans="1:23" ht="90" customHeight="1">
      <c r="A42" s="51" t="s">
        <v>35</v>
      </c>
      <c r="B42" s="52" t="s">
        <v>36</v>
      </c>
      <c r="C42" s="53" t="str">
        <f>C64</f>
        <v>Total</v>
      </c>
      <c r="D42" s="53" t="str">
        <f>D4</f>
        <v>Afrikaans</v>
      </c>
      <c r="E42" s="53" t="str">
        <f t="shared" ref="E42:V42" si="7">E4</f>
        <v>English</v>
      </c>
      <c r="F42" s="53" t="str">
        <f t="shared" si="7"/>
        <v>German</v>
      </c>
      <c r="G42" s="53" t="str">
        <f t="shared" si="7"/>
        <v>Khoekhoegowab</v>
      </c>
      <c r="H42" s="53" t="str">
        <f t="shared" si="7"/>
        <v>Oshikwanyama</v>
      </c>
      <c r="I42" s="53" t="str">
        <f t="shared" si="7"/>
        <v>Oshindonga</v>
      </c>
      <c r="J42" s="53" t="str">
        <f t="shared" si="7"/>
        <v>Other Caprivi</v>
      </c>
      <c r="K42" s="53" t="str">
        <f t="shared" si="7"/>
        <v>Other European</v>
      </c>
      <c r="L42" s="53" t="str">
        <f t="shared" si="7"/>
        <v>Other Languages</v>
      </c>
      <c r="M42" s="53" t="str">
        <f t="shared" si="7"/>
        <v>Other oshiwambo</v>
      </c>
      <c r="N42" s="53" t="str">
        <f t="shared" si="7"/>
        <v>Otjiherero</v>
      </c>
      <c r="O42" s="53" t="str">
        <f t="shared" si="7"/>
        <v>Rugciriku</v>
      </c>
      <c r="P42" s="53" t="str">
        <f t="shared" si="7"/>
        <v>Rukwangali</v>
      </c>
      <c r="Q42" s="53" t="str">
        <f t="shared" si="7"/>
        <v>Rushambyu</v>
      </c>
      <c r="R42" s="53" t="str">
        <f t="shared" si="7"/>
        <v>San Languages</v>
      </c>
      <c r="S42" s="53" t="str">
        <f t="shared" si="7"/>
        <v>Setswana</v>
      </c>
      <c r="T42" s="53" t="str">
        <f t="shared" si="7"/>
        <v>Sign Language</v>
      </c>
      <c r="U42" s="53" t="str">
        <f t="shared" si="7"/>
        <v>Silozi</v>
      </c>
      <c r="V42" s="53" t="str">
        <f t="shared" si="7"/>
        <v>Thimbukushu</v>
      </c>
    </row>
    <row r="43" spans="1:23" ht="3" customHeight="1">
      <c r="A43" s="41"/>
      <c r="B43" s="41"/>
      <c r="C43" s="41"/>
      <c r="D43" s="41"/>
      <c r="E43" s="41"/>
      <c r="F43" s="41"/>
      <c r="G43" s="41"/>
      <c r="H43" s="41"/>
      <c r="I43" s="41"/>
      <c r="J43" s="41"/>
      <c r="K43" s="41"/>
      <c r="L43" s="41"/>
      <c r="M43" s="41"/>
      <c r="N43" s="41"/>
      <c r="O43" s="41"/>
      <c r="P43" s="41"/>
      <c r="Q43" s="41"/>
      <c r="R43" s="41"/>
      <c r="S43" s="41"/>
      <c r="T43" s="41"/>
      <c r="U43" s="41"/>
      <c r="V43" s="41"/>
    </row>
    <row r="44" spans="1:23" ht="15.75" customHeight="1">
      <c r="A44" s="42" t="str">
        <f>enrolment!A33</f>
        <v>Grade  3</v>
      </c>
      <c r="B44" s="42" t="s">
        <v>28</v>
      </c>
      <c r="C44" s="43">
        <f t="shared" ref="C44:C58" si="8">SUM(D44:V44)</f>
        <v>66164</v>
      </c>
      <c r="D44" s="43">
        <f>SUM(D45:D58)</f>
        <v>3237</v>
      </c>
      <c r="E44" s="43">
        <f t="shared" ref="E44:V44" si="9">SUM(E45:E58)</f>
        <v>459</v>
      </c>
      <c r="F44" s="43">
        <f t="shared" si="9"/>
        <v>152</v>
      </c>
      <c r="G44" s="43">
        <f t="shared" si="9"/>
        <v>8021</v>
      </c>
      <c r="H44" s="43">
        <f t="shared" si="9"/>
        <v>15568</v>
      </c>
      <c r="I44" s="43">
        <f t="shared" si="9"/>
        <v>7168</v>
      </c>
      <c r="J44" s="43">
        <f t="shared" si="9"/>
        <v>2305</v>
      </c>
      <c r="K44" s="43">
        <f t="shared" si="9"/>
        <v>70</v>
      </c>
      <c r="L44" s="43">
        <f t="shared" si="9"/>
        <v>3811</v>
      </c>
      <c r="M44" s="43">
        <f t="shared" si="9"/>
        <v>8827</v>
      </c>
      <c r="N44" s="43">
        <f t="shared" si="9"/>
        <v>5820</v>
      </c>
      <c r="O44" s="43">
        <f t="shared" si="9"/>
        <v>1754</v>
      </c>
      <c r="P44" s="43">
        <f t="shared" si="9"/>
        <v>4579</v>
      </c>
      <c r="Q44" s="43">
        <f t="shared" si="9"/>
        <v>381</v>
      </c>
      <c r="R44" s="43">
        <f t="shared" si="9"/>
        <v>1388</v>
      </c>
      <c r="S44" s="43">
        <f t="shared" si="9"/>
        <v>175</v>
      </c>
      <c r="T44" s="43">
        <f t="shared" si="9"/>
        <v>64</v>
      </c>
      <c r="U44" s="43">
        <f t="shared" si="9"/>
        <v>1109</v>
      </c>
      <c r="V44" s="43">
        <f t="shared" si="9"/>
        <v>1276</v>
      </c>
      <c r="W44" s="19" t="b">
        <f t="shared" ref="W44:W58" si="10">C44=SUM(D44:V44)</f>
        <v>1</v>
      </c>
    </row>
    <row r="45" spans="1:23" ht="14.1" customHeight="1">
      <c r="A45" s="41"/>
      <c r="B45" s="41" t="str">
        <f>B23</f>
        <v>Afrikaans</v>
      </c>
      <c r="C45" s="43">
        <f t="shared" si="8"/>
        <v>3713</v>
      </c>
      <c r="D45" s="44">
        <f>enrolment!D34</f>
        <v>2056</v>
      </c>
      <c r="E45" s="45">
        <f>enrolment!E34</f>
        <v>65</v>
      </c>
      <c r="F45" s="45">
        <f>enrolment!F34</f>
        <v>9</v>
      </c>
      <c r="G45" s="45">
        <f>enrolment!G34</f>
        <v>995</v>
      </c>
      <c r="H45" s="45">
        <f>enrolment!H34</f>
        <v>121</v>
      </c>
      <c r="I45" s="45">
        <f>enrolment!I34</f>
        <v>54</v>
      </c>
      <c r="J45" s="45">
        <f>enrolment!J34</f>
        <v>30</v>
      </c>
      <c r="K45" s="45">
        <f>enrolment!K34</f>
        <v>1</v>
      </c>
      <c r="L45" s="45">
        <f>enrolment!L34</f>
        <v>15</v>
      </c>
      <c r="M45" s="45">
        <f>enrolment!M34</f>
        <v>112</v>
      </c>
      <c r="N45" s="45">
        <f>enrolment!N34</f>
        <v>150</v>
      </c>
      <c r="O45" s="45">
        <f>enrolment!O34</f>
        <v>11</v>
      </c>
      <c r="P45" s="45">
        <f>enrolment!P34</f>
        <v>27</v>
      </c>
      <c r="Q45" s="45">
        <f>enrolment!Q34</f>
        <v>1</v>
      </c>
      <c r="R45" s="45">
        <f>enrolment!R34</f>
        <v>27</v>
      </c>
      <c r="S45" s="45">
        <f>enrolment!S34</f>
        <v>18</v>
      </c>
      <c r="T45" s="45">
        <f>enrolment!T34</f>
        <v>1</v>
      </c>
      <c r="U45" s="45">
        <f>enrolment!U34</f>
        <v>14</v>
      </c>
      <c r="V45" s="45">
        <f>enrolment!V34</f>
        <v>6</v>
      </c>
      <c r="W45" s="19" t="b">
        <f t="shared" si="10"/>
        <v>1</v>
      </c>
    </row>
    <row r="46" spans="1:23" ht="14.1" customHeight="1">
      <c r="A46" s="41"/>
      <c r="B46" s="41" t="str">
        <f t="shared" ref="B46:B58" si="11">B24</f>
        <v>English</v>
      </c>
      <c r="C46" s="43">
        <f t="shared" si="8"/>
        <v>18022</v>
      </c>
      <c r="D46" s="45">
        <f>enrolment!D35</f>
        <v>1106</v>
      </c>
      <c r="E46" s="44">
        <f>enrolment!E35</f>
        <v>342</v>
      </c>
      <c r="F46" s="45">
        <f>enrolment!F35</f>
        <v>33</v>
      </c>
      <c r="G46" s="45">
        <f>enrolment!G35</f>
        <v>3532</v>
      </c>
      <c r="H46" s="45">
        <f>enrolment!H35</f>
        <v>3089</v>
      </c>
      <c r="I46" s="45">
        <f>enrolment!I35</f>
        <v>1865</v>
      </c>
      <c r="J46" s="45">
        <f>enrolment!J35</f>
        <v>720</v>
      </c>
      <c r="K46" s="45">
        <f>enrolment!K35</f>
        <v>55</v>
      </c>
      <c r="L46" s="45">
        <f>enrolment!L35</f>
        <v>834</v>
      </c>
      <c r="M46" s="45">
        <f>enrolment!M35</f>
        <v>2058</v>
      </c>
      <c r="N46" s="45">
        <f>enrolment!N35</f>
        <v>2123</v>
      </c>
      <c r="O46" s="45">
        <f>enrolment!O35</f>
        <v>183</v>
      </c>
      <c r="P46" s="45">
        <f>enrolment!P35</f>
        <v>706</v>
      </c>
      <c r="Q46" s="45">
        <f>enrolment!Q35</f>
        <v>27</v>
      </c>
      <c r="R46" s="45">
        <f>enrolment!R35</f>
        <v>646</v>
      </c>
      <c r="S46" s="45">
        <f>enrolment!S35</f>
        <v>83</v>
      </c>
      <c r="T46" s="45">
        <f>enrolment!T35</f>
        <v>8</v>
      </c>
      <c r="U46" s="45">
        <f>enrolment!U35</f>
        <v>536</v>
      </c>
      <c r="V46" s="45">
        <f>enrolment!V35</f>
        <v>76</v>
      </c>
      <c r="W46" s="19" t="b">
        <f t="shared" si="10"/>
        <v>1</v>
      </c>
    </row>
    <row r="47" spans="1:23" ht="14.1" customHeight="1">
      <c r="A47" s="41"/>
      <c r="B47" s="41" t="str">
        <f t="shared" si="11"/>
        <v>German</v>
      </c>
      <c r="C47" s="43">
        <f t="shared" si="8"/>
        <v>145</v>
      </c>
      <c r="D47" s="45">
        <f>enrolment!D36</f>
        <v>11</v>
      </c>
      <c r="E47" s="45">
        <f>enrolment!E36</f>
        <v>14</v>
      </c>
      <c r="F47" s="44">
        <f>enrolment!F36</f>
        <v>110</v>
      </c>
      <c r="G47" s="45">
        <f>enrolment!G36</f>
        <v>1</v>
      </c>
      <c r="H47" s="45">
        <f>enrolment!H36</f>
        <v>1</v>
      </c>
      <c r="I47" s="45">
        <f>enrolment!I36</f>
        <v>0</v>
      </c>
      <c r="J47" s="45">
        <f>enrolment!J36</f>
        <v>0</v>
      </c>
      <c r="K47" s="45">
        <f>enrolment!K36</f>
        <v>1</v>
      </c>
      <c r="L47" s="45">
        <f>enrolment!L36</f>
        <v>0</v>
      </c>
      <c r="M47" s="45">
        <f>enrolment!M36</f>
        <v>2</v>
      </c>
      <c r="N47" s="45">
        <f>enrolment!N36</f>
        <v>5</v>
      </c>
      <c r="O47" s="45">
        <f>enrolment!O36</f>
        <v>0</v>
      </c>
      <c r="P47" s="45">
        <f>enrolment!P36</f>
        <v>0</v>
      </c>
      <c r="Q47" s="45">
        <f>enrolment!Q36</f>
        <v>0</v>
      </c>
      <c r="R47" s="45">
        <f>enrolment!R36</f>
        <v>0</v>
      </c>
      <c r="S47" s="45">
        <f>enrolment!S36</f>
        <v>0</v>
      </c>
      <c r="T47" s="45">
        <f>enrolment!T36</f>
        <v>0</v>
      </c>
      <c r="U47" s="45">
        <f>enrolment!U36</f>
        <v>0</v>
      </c>
      <c r="V47" s="45">
        <f>enrolment!V36</f>
        <v>0</v>
      </c>
      <c r="W47" s="19" t="b">
        <f t="shared" si="10"/>
        <v>1</v>
      </c>
    </row>
    <row r="48" spans="1:23" ht="14.1" customHeight="1">
      <c r="A48" s="41"/>
      <c r="B48" s="41" t="str">
        <f t="shared" si="11"/>
        <v>Khoekhoegowab</v>
      </c>
      <c r="C48" s="43">
        <f t="shared" si="8"/>
        <v>3921</v>
      </c>
      <c r="D48" s="45">
        <f>enrolment!D37</f>
        <v>55</v>
      </c>
      <c r="E48" s="45">
        <f>enrolment!E37</f>
        <v>24</v>
      </c>
      <c r="F48" s="45">
        <f>enrolment!F37</f>
        <v>0</v>
      </c>
      <c r="G48" s="48">
        <f>enrolment!G37</f>
        <v>3404</v>
      </c>
      <c r="H48" s="47">
        <f>enrolment!H37</f>
        <v>53</v>
      </c>
      <c r="I48" s="47">
        <f>enrolment!I37</f>
        <v>18</v>
      </c>
      <c r="J48" s="47">
        <f>enrolment!J37</f>
        <v>0</v>
      </c>
      <c r="K48" s="47">
        <f>enrolment!K37</f>
        <v>0</v>
      </c>
      <c r="L48" s="47">
        <f>enrolment!L37</f>
        <v>3</v>
      </c>
      <c r="M48" s="47">
        <f>enrolment!M37</f>
        <v>74</v>
      </c>
      <c r="N48" s="47">
        <f>enrolment!N37</f>
        <v>99</v>
      </c>
      <c r="O48" s="47">
        <f>enrolment!O37</f>
        <v>5</v>
      </c>
      <c r="P48" s="47">
        <f>enrolment!P37</f>
        <v>16</v>
      </c>
      <c r="Q48" s="47">
        <f>enrolment!Q37</f>
        <v>1</v>
      </c>
      <c r="R48" s="47">
        <f>enrolment!R37</f>
        <v>162</v>
      </c>
      <c r="S48" s="47">
        <f>enrolment!S37</f>
        <v>5</v>
      </c>
      <c r="T48" s="47">
        <f>enrolment!T37</f>
        <v>0</v>
      </c>
      <c r="U48" s="45">
        <f>enrolment!U37</f>
        <v>0</v>
      </c>
      <c r="V48" s="45">
        <f>enrolment!V37</f>
        <v>2</v>
      </c>
      <c r="W48" s="19" t="b">
        <f t="shared" si="10"/>
        <v>1</v>
      </c>
    </row>
    <row r="49" spans="1:23" ht="14.1" customHeight="1">
      <c r="A49" s="41"/>
      <c r="B49" s="41" t="str">
        <f t="shared" si="11"/>
        <v>Oshikwanyama</v>
      </c>
      <c r="C49" s="43">
        <f t="shared" si="8"/>
        <v>10660</v>
      </c>
      <c r="D49" s="45">
        <f>enrolment!D38</f>
        <v>3</v>
      </c>
      <c r="E49" s="45">
        <f>enrolment!E38</f>
        <v>2</v>
      </c>
      <c r="F49" s="45">
        <f>enrolment!F38</f>
        <v>0</v>
      </c>
      <c r="G49" s="71">
        <f>enrolment!G38</f>
        <v>3</v>
      </c>
      <c r="H49" s="48">
        <f>enrolment!H38</f>
        <v>9616</v>
      </c>
      <c r="I49" s="47">
        <f>enrolment!I38</f>
        <v>224</v>
      </c>
      <c r="J49" s="47">
        <f>enrolment!J38</f>
        <v>0</v>
      </c>
      <c r="K49" s="47">
        <f>enrolment!K38</f>
        <v>1</v>
      </c>
      <c r="L49" s="47">
        <f>enrolment!L38</f>
        <v>58</v>
      </c>
      <c r="M49" s="47">
        <f>enrolment!M38</f>
        <v>708</v>
      </c>
      <c r="N49" s="47">
        <f>enrolment!N38</f>
        <v>3</v>
      </c>
      <c r="O49" s="47">
        <f>enrolment!O38</f>
        <v>1</v>
      </c>
      <c r="P49" s="47">
        <f>enrolment!P38</f>
        <v>3</v>
      </c>
      <c r="Q49" s="47">
        <f>enrolment!Q38</f>
        <v>0</v>
      </c>
      <c r="R49" s="47">
        <f>enrolment!R38</f>
        <v>38</v>
      </c>
      <c r="S49" s="47">
        <f>enrolment!S38</f>
        <v>0</v>
      </c>
      <c r="T49" s="47">
        <f>enrolment!T38</f>
        <v>0</v>
      </c>
      <c r="U49" s="45">
        <f>enrolment!U38</f>
        <v>0</v>
      </c>
      <c r="V49" s="45">
        <f>enrolment!V38</f>
        <v>0</v>
      </c>
      <c r="W49" s="19" t="b">
        <f t="shared" si="10"/>
        <v>1</v>
      </c>
    </row>
    <row r="50" spans="1:23" ht="14.1" customHeight="1">
      <c r="A50" s="41"/>
      <c r="B50" s="41" t="str">
        <f t="shared" si="11"/>
        <v>Oshindonga</v>
      </c>
      <c r="C50" s="43">
        <f t="shared" si="8"/>
        <v>13705</v>
      </c>
      <c r="D50" s="45">
        <f>enrolment!D39</f>
        <v>3</v>
      </c>
      <c r="E50" s="45">
        <f>enrolment!E39</f>
        <v>3</v>
      </c>
      <c r="F50" s="45">
        <f>enrolment!F39</f>
        <v>0</v>
      </c>
      <c r="G50" s="47">
        <f>enrolment!G39</f>
        <v>7</v>
      </c>
      <c r="H50" s="71">
        <f>enrolment!H39</f>
        <v>2609</v>
      </c>
      <c r="I50" s="48">
        <f>enrolment!I39</f>
        <v>4975</v>
      </c>
      <c r="J50" s="47">
        <f>enrolment!J39</f>
        <v>1</v>
      </c>
      <c r="K50" s="47">
        <f>enrolment!K39</f>
        <v>6</v>
      </c>
      <c r="L50" s="47">
        <f>enrolment!L39</f>
        <v>256</v>
      </c>
      <c r="M50" s="47">
        <f>enrolment!M39</f>
        <v>5778</v>
      </c>
      <c r="N50" s="47">
        <f>enrolment!N39</f>
        <v>14</v>
      </c>
      <c r="O50" s="47">
        <f>enrolment!O39</f>
        <v>1</v>
      </c>
      <c r="P50" s="47">
        <f>enrolment!P39</f>
        <v>18</v>
      </c>
      <c r="Q50" s="47">
        <f>enrolment!Q39</f>
        <v>2</v>
      </c>
      <c r="R50" s="47">
        <f>enrolment!R39</f>
        <v>16</v>
      </c>
      <c r="S50" s="47">
        <f>enrolment!S39</f>
        <v>3</v>
      </c>
      <c r="T50" s="47">
        <f>enrolment!T39</f>
        <v>0</v>
      </c>
      <c r="U50" s="45">
        <f>enrolment!U39</f>
        <v>12</v>
      </c>
      <c r="V50" s="45">
        <f>enrolment!V39</f>
        <v>1</v>
      </c>
      <c r="W50" s="19" t="b">
        <f t="shared" si="10"/>
        <v>1</v>
      </c>
    </row>
    <row r="51" spans="1:23" ht="14.1" customHeight="1">
      <c r="A51" s="41"/>
      <c r="B51" s="41" t="str">
        <f t="shared" si="11"/>
        <v>Otjiherero</v>
      </c>
      <c r="C51" s="43">
        <f t="shared" si="8"/>
        <v>4203</v>
      </c>
      <c r="D51" s="45">
        <f>enrolment!D40</f>
        <v>2</v>
      </c>
      <c r="E51" s="45">
        <f>enrolment!E40</f>
        <v>0</v>
      </c>
      <c r="F51" s="45">
        <f>enrolment!F40</f>
        <v>0</v>
      </c>
      <c r="G51" s="47">
        <f>enrolment!G40</f>
        <v>49</v>
      </c>
      <c r="H51" s="47">
        <f>enrolment!H40</f>
        <v>43</v>
      </c>
      <c r="I51" s="71">
        <f>enrolment!I40</f>
        <v>22</v>
      </c>
      <c r="J51" s="47">
        <f>enrolment!J40</f>
        <v>1</v>
      </c>
      <c r="K51" s="47">
        <f>enrolment!K40</f>
        <v>0</v>
      </c>
      <c r="L51" s="47">
        <f>enrolment!L40</f>
        <v>315</v>
      </c>
      <c r="M51" s="47">
        <f>enrolment!M40</f>
        <v>73</v>
      </c>
      <c r="N51" s="48">
        <f>enrolment!N40</f>
        <v>3413</v>
      </c>
      <c r="O51" s="71">
        <f>enrolment!O40</f>
        <v>9</v>
      </c>
      <c r="P51" s="71">
        <f>enrolment!P40</f>
        <v>27</v>
      </c>
      <c r="Q51" s="47">
        <f>enrolment!Q40</f>
        <v>0</v>
      </c>
      <c r="R51" s="47">
        <f>enrolment!R40</f>
        <v>232</v>
      </c>
      <c r="S51" s="47">
        <f>enrolment!S40</f>
        <v>7</v>
      </c>
      <c r="T51" s="47">
        <f>enrolment!T40</f>
        <v>6</v>
      </c>
      <c r="U51" s="45">
        <f>enrolment!U40</f>
        <v>2</v>
      </c>
      <c r="V51" s="45">
        <f>enrolment!V40</f>
        <v>2</v>
      </c>
      <c r="W51" s="19" t="b">
        <f t="shared" si="10"/>
        <v>1</v>
      </c>
    </row>
    <row r="52" spans="1:23" ht="14.1" customHeight="1">
      <c r="A52" s="41"/>
      <c r="B52" s="41" t="str">
        <f t="shared" si="11"/>
        <v>Rukwangali</v>
      </c>
      <c r="C52" s="43">
        <f t="shared" si="8"/>
        <v>5649</v>
      </c>
      <c r="D52" s="45">
        <f>enrolment!D41</f>
        <v>0</v>
      </c>
      <c r="E52" s="45">
        <f>enrolment!E41</f>
        <v>1</v>
      </c>
      <c r="F52" s="45">
        <f>enrolment!F41</f>
        <v>0</v>
      </c>
      <c r="G52" s="47">
        <f>enrolment!G41</f>
        <v>8</v>
      </c>
      <c r="H52" s="47">
        <f>enrolment!H41</f>
        <v>28</v>
      </c>
      <c r="I52" s="47">
        <f>enrolment!I41</f>
        <v>7</v>
      </c>
      <c r="J52" s="47">
        <f>enrolment!J41</f>
        <v>11</v>
      </c>
      <c r="K52" s="47">
        <f>enrolment!K41</f>
        <v>6</v>
      </c>
      <c r="L52" s="47">
        <f>enrolment!L41</f>
        <v>1783</v>
      </c>
      <c r="M52" s="47">
        <f>enrolment!M41</f>
        <v>17</v>
      </c>
      <c r="N52" s="71">
        <f>enrolment!N41</f>
        <v>6</v>
      </c>
      <c r="O52" s="71">
        <f>enrolment!O41</f>
        <v>184</v>
      </c>
      <c r="P52" s="48">
        <f>enrolment!P41</f>
        <v>3442</v>
      </c>
      <c r="Q52" s="47">
        <f>enrolment!Q41</f>
        <v>31</v>
      </c>
      <c r="R52" s="47">
        <f>enrolment!R41</f>
        <v>66</v>
      </c>
      <c r="S52" s="47">
        <f>enrolment!S41</f>
        <v>0</v>
      </c>
      <c r="T52" s="47">
        <f>enrolment!T41</f>
        <v>0</v>
      </c>
      <c r="U52" s="45">
        <f>enrolment!U41</f>
        <v>9</v>
      </c>
      <c r="V52" s="45">
        <f>enrolment!V41</f>
        <v>50</v>
      </c>
      <c r="W52" s="19" t="b">
        <f t="shared" si="10"/>
        <v>1</v>
      </c>
    </row>
    <row r="53" spans="1:23" ht="14.1" customHeight="1">
      <c r="A53" s="41"/>
      <c r="B53" s="41" t="str">
        <f t="shared" si="11"/>
        <v>Rumanyo</v>
      </c>
      <c r="C53" s="43">
        <f t="shared" si="8"/>
        <v>2684</v>
      </c>
      <c r="D53" s="45">
        <f>enrolment!D42</f>
        <v>1</v>
      </c>
      <c r="E53" s="45">
        <f>enrolment!E42</f>
        <v>0</v>
      </c>
      <c r="F53" s="45">
        <f>enrolment!F42</f>
        <v>0</v>
      </c>
      <c r="G53" s="47">
        <f>enrolment!G42</f>
        <v>0</v>
      </c>
      <c r="H53" s="47">
        <f>enrolment!H42</f>
        <v>2</v>
      </c>
      <c r="I53" s="47">
        <f>enrolment!I42</f>
        <v>1</v>
      </c>
      <c r="J53" s="47">
        <f>enrolment!J42</f>
        <v>3</v>
      </c>
      <c r="K53" s="47">
        <f>enrolment!K42</f>
        <v>0</v>
      </c>
      <c r="L53" s="47">
        <f>enrolment!L42</f>
        <v>534</v>
      </c>
      <c r="M53" s="47">
        <f>enrolment!M42</f>
        <v>0</v>
      </c>
      <c r="N53" s="71">
        <f>enrolment!N42</f>
        <v>1</v>
      </c>
      <c r="O53" s="71">
        <f>enrolment!O42</f>
        <v>1336</v>
      </c>
      <c r="P53" s="71">
        <f>enrolment!P42</f>
        <v>332</v>
      </c>
      <c r="Q53" s="47">
        <f>enrolment!Q42</f>
        <v>319</v>
      </c>
      <c r="R53" s="47">
        <f>enrolment!R42</f>
        <v>44</v>
      </c>
      <c r="S53" s="47">
        <f>enrolment!S42</f>
        <v>1</v>
      </c>
      <c r="T53" s="47">
        <f>enrolment!T42</f>
        <v>1</v>
      </c>
      <c r="U53" s="45">
        <f>enrolment!U42</f>
        <v>0</v>
      </c>
      <c r="V53" s="45">
        <f>enrolment!V42</f>
        <v>109</v>
      </c>
      <c r="W53" s="19" t="b">
        <f t="shared" si="10"/>
        <v>1</v>
      </c>
    </row>
    <row r="54" spans="1:23" ht="14.1" customHeight="1">
      <c r="A54" s="41"/>
      <c r="B54" s="41" t="str">
        <f t="shared" si="11"/>
        <v>San (Ju/`hoasi)</v>
      </c>
      <c r="C54" s="43">
        <f t="shared" si="8"/>
        <v>33</v>
      </c>
      <c r="D54" s="45">
        <f>enrolment!D43</f>
        <v>0</v>
      </c>
      <c r="E54" s="45">
        <f>enrolment!E43</f>
        <v>0</v>
      </c>
      <c r="F54" s="45">
        <f>enrolment!F43</f>
        <v>0</v>
      </c>
      <c r="G54" s="47">
        <f>enrolment!G43</f>
        <v>0</v>
      </c>
      <c r="H54" s="47">
        <f>enrolment!H43</f>
        <v>0</v>
      </c>
      <c r="I54" s="47">
        <f>enrolment!I43</f>
        <v>0</v>
      </c>
      <c r="J54" s="47">
        <f>enrolment!J43</f>
        <v>0</v>
      </c>
      <c r="K54" s="47">
        <f>enrolment!K43</f>
        <v>0</v>
      </c>
      <c r="L54" s="47">
        <f>enrolment!L43</f>
        <v>0</v>
      </c>
      <c r="M54" s="47">
        <f>enrolment!M43</f>
        <v>0</v>
      </c>
      <c r="N54" s="47">
        <f>enrolment!N43</f>
        <v>0</v>
      </c>
      <c r="O54" s="47">
        <f>enrolment!O43</f>
        <v>0</v>
      </c>
      <c r="P54" s="47">
        <f>enrolment!P43</f>
        <v>0</v>
      </c>
      <c r="Q54" s="47">
        <f>enrolment!Q43</f>
        <v>0</v>
      </c>
      <c r="R54" s="48">
        <f>enrolment!R43</f>
        <v>33</v>
      </c>
      <c r="S54" s="47">
        <f>enrolment!S43</f>
        <v>0</v>
      </c>
      <c r="T54" s="47">
        <f>enrolment!T43</f>
        <v>0</v>
      </c>
      <c r="U54" s="45">
        <f>enrolment!U43</f>
        <v>0</v>
      </c>
      <c r="V54" s="45">
        <f>enrolment!V43</f>
        <v>0</v>
      </c>
      <c r="W54" s="19" t="b">
        <f t="shared" si="10"/>
        <v>1</v>
      </c>
    </row>
    <row r="55" spans="1:23" ht="14.1" customHeight="1">
      <c r="A55" s="41"/>
      <c r="B55" s="41" t="str">
        <f t="shared" si="11"/>
        <v>Setswana</v>
      </c>
      <c r="C55" s="43">
        <f t="shared" si="8"/>
        <v>106</v>
      </c>
      <c r="D55" s="45">
        <f>enrolment!D44</f>
        <v>0</v>
      </c>
      <c r="E55" s="45">
        <f>enrolment!E44</f>
        <v>0</v>
      </c>
      <c r="F55" s="45">
        <f>enrolment!F44</f>
        <v>0</v>
      </c>
      <c r="G55" s="47">
        <f>enrolment!G44</f>
        <v>22</v>
      </c>
      <c r="H55" s="47">
        <f>enrolment!H44</f>
        <v>0</v>
      </c>
      <c r="I55" s="47">
        <f>enrolment!I44</f>
        <v>0</v>
      </c>
      <c r="J55" s="47">
        <f>enrolment!J44</f>
        <v>0</v>
      </c>
      <c r="K55" s="47">
        <f>enrolment!K44</f>
        <v>0</v>
      </c>
      <c r="L55" s="47">
        <f>enrolment!L44</f>
        <v>5</v>
      </c>
      <c r="M55" s="47">
        <f>enrolment!M44</f>
        <v>1</v>
      </c>
      <c r="N55" s="47">
        <f>enrolment!N44</f>
        <v>4</v>
      </c>
      <c r="O55" s="47">
        <f>enrolment!O44</f>
        <v>0</v>
      </c>
      <c r="P55" s="47">
        <f>enrolment!P44</f>
        <v>0</v>
      </c>
      <c r="Q55" s="47">
        <f>enrolment!Q44</f>
        <v>0</v>
      </c>
      <c r="R55" s="47">
        <f>enrolment!R44</f>
        <v>16</v>
      </c>
      <c r="S55" s="48">
        <f>enrolment!S44</f>
        <v>58</v>
      </c>
      <c r="T55" s="47">
        <f>enrolment!T44</f>
        <v>0</v>
      </c>
      <c r="U55" s="45">
        <f>enrolment!U44</f>
        <v>0</v>
      </c>
      <c r="V55" s="45">
        <f>enrolment!V44</f>
        <v>0</v>
      </c>
      <c r="W55" s="19" t="b">
        <f t="shared" si="10"/>
        <v>1</v>
      </c>
    </row>
    <row r="56" spans="1:23" ht="14.1" customHeight="1">
      <c r="A56" s="41"/>
      <c r="B56" s="41" t="str">
        <f t="shared" si="11"/>
        <v>Sign Language</v>
      </c>
      <c r="C56" s="43">
        <f t="shared" si="8"/>
        <v>48</v>
      </c>
      <c r="D56" s="45">
        <f>enrolment!D45</f>
        <v>0</v>
      </c>
      <c r="E56" s="45">
        <f>enrolment!E45</f>
        <v>0</v>
      </c>
      <c r="F56" s="45">
        <f>enrolment!F45</f>
        <v>0</v>
      </c>
      <c r="G56" s="47">
        <f>enrolment!G45</f>
        <v>0</v>
      </c>
      <c r="H56" s="47">
        <f>enrolment!H45</f>
        <v>0</v>
      </c>
      <c r="I56" s="47">
        <f>enrolment!I45</f>
        <v>0</v>
      </c>
      <c r="J56" s="47">
        <f>enrolment!J45</f>
        <v>0</v>
      </c>
      <c r="K56" s="47">
        <f>enrolment!K45</f>
        <v>0</v>
      </c>
      <c r="L56" s="47">
        <f>enrolment!L45</f>
        <v>0</v>
      </c>
      <c r="M56" s="47">
        <f>enrolment!M45</f>
        <v>0</v>
      </c>
      <c r="N56" s="47">
        <f>enrolment!N45</f>
        <v>0</v>
      </c>
      <c r="O56" s="47">
        <f>enrolment!O45</f>
        <v>0</v>
      </c>
      <c r="P56" s="47">
        <f>enrolment!P45</f>
        <v>0</v>
      </c>
      <c r="Q56" s="47">
        <f>enrolment!Q45</f>
        <v>0</v>
      </c>
      <c r="R56" s="47">
        <f>enrolment!R45</f>
        <v>0</v>
      </c>
      <c r="S56" s="47">
        <f>enrolment!S45</f>
        <v>0</v>
      </c>
      <c r="T56" s="48">
        <f>enrolment!T45</f>
        <v>48</v>
      </c>
      <c r="U56" s="45">
        <f>enrolment!U45</f>
        <v>0</v>
      </c>
      <c r="V56" s="45">
        <f>enrolment!V45</f>
        <v>0</v>
      </c>
      <c r="W56" s="19" t="b">
        <f t="shared" si="10"/>
        <v>1</v>
      </c>
    </row>
    <row r="57" spans="1:23" ht="14.1" customHeight="1">
      <c r="A57" s="41"/>
      <c r="B57" s="41" t="str">
        <f t="shared" si="11"/>
        <v>Silozi</v>
      </c>
      <c r="C57" s="43">
        <f t="shared" si="8"/>
        <v>2138</v>
      </c>
      <c r="D57" s="45">
        <f>enrolment!D46</f>
        <v>0</v>
      </c>
      <c r="E57" s="45">
        <f>enrolment!E46</f>
        <v>8</v>
      </c>
      <c r="F57" s="45">
        <f>enrolment!F46</f>
        <v>0</v>
      </c>
      <c r="G57" s="47">
        <f>enrolment!G46</f>
        <v>0</v>
      </c>
      <c r="H57" s="47">
        <f>enrolment!H46</f>
        <v>6</v>
      </c>
      <c r="I57" s="47">
        <f>enrolment!I46</f>
        <v>2</v>
      </c>
      <c r="J57" s="47">
        <f>enrolment!J46</f>
        <v>1536</v>
      </c>
      <c r="K57" s="47">
        <f>enrolment!K46</f>
        <v>0</v>
      </c>
      <c r="L57" s="47">
        <f>enrolment!L46</f>
        <v>5</v>
      </c>
      <c r="M57" s="47">
        <f>enrolment!M46</f>
        <v>1</v>
      </c>
      <c r="N57" s="47">
        <f>enrolment!N46</f>
        <v>2</v>
      </c>
      <c r="O57" s="47">
        <f>enrolment!O46</f>
        <v>0</v>
      </c>
      <c r="P57" s="47">
        <f>enrolment!P46</f>
        <v>1</v>
      </c>
      <c r="Q57" s="47">
        <f>enrolment!Q46</f>
        <v>0</v>
      </c>
      <c r="R57" s="47">
        <f>enrolment!R46</f>
        <v>42</v>
      </c>
      <c r="S57" s="47">
        <f>enrolment!S46</f>
        <v>0</v>
      </c>
      <c r="T57" s="47">
        <f>enrolment!T46</f>
        <v>0</v>
      </c>
      <c r="U57" s="44">
        <f>enrolment!U46</f>
        <v>534</v>
      </c>
      <c r="V57" s="45">
        <f>enrolment!V46</f>
        <v>1</v>
      </c>
      <c r="W57" s="19" t="b">
        <f t="shared" si="10"/>
        <v>1</v>
      </c>
    </row>
    <row r="58" spans="1:23" ht="14.1" customHeight="1">
      <c r="A58" s="41"/>
      <c r="B58" s="41" t="str">
        <f t="shared" si="11"/>
        <v>Thimbukushu</v>
      </c>
      <c r="C58" s="43">
        <f t="shared" si="8"/>
        <v>1137</v>
      </c>
      <c r="D58" s="45">
        <f>enrolment!D47</f>
        <v>0</v>
      </c>
      <c r="E58" s="45">
        <f>enrolment!E47</f>
        <v>0</v>
      </c>
      <c r="F58" s="45">
        <f>enrolment!F47</f>
        <v>0</v>
      </c>
      <c r="G58" s="47">
        <f>enrolment!G47</f>
        <v>0</v>
      </c>
      <c r="H58" s="47">
        <f>enrolment!H47</f>
        <v>0</v>
      </c>
      <c r="I58" s="47">
        <f>enrolment!I47</f>
        <v>0</v>
      </c>
      <c r="J58" s="47">
        <f>enrolment!J47</f>
        <v>3</v>
      </c>
      <c r="K58" s="47">
        <f>enrolment!K47</f>
        <v>0</v>
      </c>
      <c r="L58" s="47">
        <f>enrolment!L47</f>
        <v>3</v>
      </c>
      <c r="M58" s="47">
        <f>enrolment!M47</f>
        <v>3</v>
      </c>
      <c r="N58" s="47">
        <f>enrolment!N47</f>
        <v>0</v>
      </c>
      <c r="O58" s="47">
        <f>enrolment!O47</f>
        <v>24</v>
      </c>
      <c r="P58" s="47">
        <f>enrolment!P47</f>
        <v>7</v>
      </c>
      <c r="Q58" s="47">
        <f>enrolment!Q47</f>
        <v>0</v>
      </c>
      <c r="R58" s="47">
        <f>enrolment!R47</f>
        <v>66</v>
      </c>
      <c r="S58" s="47">
        <f>enrolment!S47</f>
        <v>0</v>
      </c>
      <c r="T58" s="47">
        <f>enrolment!T47</f>
        <v>0</v>
      </c>
      <c r="U58" s="45">
        <f>enrolment!U47</f>
        <v>2</v>
      </c>
      <c r="V58" s="44">
        <f>enrolment!V47</f>
        <v>1029</v>
      </c>
      <c r="W58" s="19" t="b">
        <f t="shared" si="10"/>
        <v>1</v>
      </c>
    </row>
    <row r="59" spans="1:23" ht="3.75" customHeight="1">
      <c r="A59" s="6"/>
      <c r="B59" s="6"/>
      <c r="C59" s="6"/>
      <c r="D59" s="6"/>
      <c r="E59" s="6"/>
      <c r="F59" s="6"/>
      <c r="G59" s="6"/>
      <c r="H59" s="6"/>
      <c r="I59" s="6"/>
      <c r="J59" s="6"/>
      <c r="K59" s="6"/>
      <c r="L59" s="6"/>
      <c r="M59" s="6"/>
      <c r="N59" s="6"/>
      <c r="O59" s="6"/>
      <c r="P59" s="6"/>
      <c r="Q59" s="6"/>
      <c r="R59" s="6"/>
      <c r="S59" s="6"/>
      <c r="T59" s="6"/>
      <c r="U59" s="6"/>
      <c r="V59" s="6"/>
    </row>
    <row r="60" spans="1:23" ht="9" customHeight="1"/>
    <row r="61" spans="1:23" ht="189.95" customHeight="1"/>
    <row r="62" spans="1:23" ht="27.75" customHeight="1">
      <c r="A62" s="24" t="str">
        <f>V38</f>
        <v>Chapter 2, EMIS Education Statistics, 2016</v>
      </c>
      <c r="B62" s="26"/>
      <c r="C62" s="26"/>
      <c r="D62" s="26"/>
      <c r="E62" s="26"/>
      <c r="F62" s="26"/>
      <c r="G62" s="26"/>
      <c r="H62" s="26"/>
      <c r="I62" s="26"/>
      <c r="J62" s="26"/>
      <c r="K62" s="26"/>
      <c r="L62" s="26"/>
      <c r="M62" s="26"/>
      <c r="N62" s="26"/>
      <c r="O62" s="26"/>
      <c r="P62" s="26"/>
      <c r="Q62" s="26"/>
      <c r="R62" s="26"/>
      <c r="S62" s="26"/>
      <c r="T62" s="26"/>
      <c r="V62" s="27">
        <f>A38+1</f>
        <v>43</v>
      </c>
    </row>
    <row r="64" spans="1:23">
      <c r="A64" t="s">
        <v>43</v>
      </c>
      <c r="C64" t="s">
        <v>28</v>
      </c>
      <c r="D64" t="str">
        <f>VLOOKUP(enrolment!D2,Labels,2,FALSE)</f>
        <v>Afrikaans</v>
      </c>
      <c r="E64" t="str">
        <f>VLOOKUP(enrolment!E2,Labels,2,FALSE)</f>
        <v>English</v>
      </c>
      <c r="F64" t="str">
        <f>VLOOKUP(enrolment!F2,Labels,2,FALSE)</f>
        <v>German</v>
      </c>
      <c r="G64" t="str">
        <f>VLOOKUP(enrolment!G2,Labels,2,FALSE)</f>
        <v>Khoekhoegowab</v>
      </c>
      <c r="H64" t="str">
        <f>VLOOKUP(enrolment!H2,Labels,2,FALSE)</f>
        <v>Oshikwanyama</v>
      </c>
      <c r="I64" t="str">
        <f>VLOOKUP(enrolment!I2,Labels,2,FALSE)</f>
        <v>Oshindonga</v>
      </c>
      <c r="J64" t="str">
        <f>VLOOKUP(enrolment!K2,Labels,2,FALSE)</f>
        <v>Other Oshiwambo</v>
      </c>
      <c r="K64" t="str">
        <f>VLOOKUP(enrolment!L2,Labels,2,FALSE)</f>
        <v>Other Caprivian lang.</v>
      </c>
      <c r="L64" t="str">
        <f>VLOOKUP(enrolment!M2,Labels,2,FALSE)</f>
        <v>Other European lang.</v>
      </c>
      <c r="M64" t="str">
        <f>VLOOKUP(enrolment!N2,Labels,2,FALSE)</f>
        <v>Otjiherero</v>
      </c>
      <c r="N64" t="str">
        <f>VLOOKUP(enrolment!O2,Labels,2,FALSE)</f>
        <v>Rugciriku</v>
      </c>
      <c r="O64" t="str">
        <f>VLOOKUP(enrolment!P2,Labels,2,FALSE)</f>
        <v>Rukwangali</v>
      </c>
      <c r="P64" t="str">
        <f>VLOOKUP(enrolment!Q2,Labels,2,FALSE)</f>
        <v>San (Bushman lang.)</v>
      </c>
      <c r="Q64" t="str">
        <f>VLOOKUP(enrolment!R2,Labels,2,FALSE)</f>
        <v>Setswana</v>
      </c>
      <c r="R64" t="str">
        <f>VLOOKUP(enrolment!S2,Labels,2,FALSE)</f>
        <v>Shishambyu</v>
      </c>
      <c r="S64" t="str">
        <f>VLOOKUP(enrolment!U2,Labels,2,FALSE)</f>
        <v>Silozi</v>
      </c>
      <c r="T64" t="str">
        <f>VLOOKUP(enrolment!V2,Labels,2,FALSE)</f>
        <v>Thimbukushu</v>
      </c>
      <c r="U64" t="str">
        <f>VLOOKUP(enrolment!J2,Labels,2,FALSE)</f>
        <v>Other languages</v>
      </c>
      <c r="V64" t="s">
        <v>63</v>
      </c>
    </row>
    <row r="65" spans="1:24">
      <c r="A65" t="s">
        <v>44</v>
      </c>
      <c r="C65" t="e">
        <f>VLOOKUP(enrolment!C2,Labels,3,FALSE)</f>
        <v>#N/A</v>
      </c>
      <c r="D65" t="str">
        <f>VLOOKUP(enrolment!D2,Labels,3,FALSE)</f>
        <v>Afrikaans</v>
      </c>
      <c r="E65" t="str">
        <f>VLOOKUP(enrolment!E2,Labels,3,FALSE)</f>
        <v>English</v>
      </c>
      <c r="F65" t="str">
        <f>VLOOKUP(enrolment!F2,Labels,3,FALSE)</f>
        <v>German</v>
      </c>
      <c r="G65" t="str">
        <f>VLOOKUP(enrolment!G2,Labels,3,FALSE)</f>
        <v>Khoekhoegowab</v>
      </c>
      <c r="H65" t="str">
        <f>VLOOKUP(enrolment!H2,Labels,3,FALSE)</f>
        <v>Oshikwanyama</v>
      </c>
      <c r="I65" t="str">
        <f>VLOOKUP(enrolment!I2,Labels,3,FALSE)</f>
        <v>Oshindonga</v>
      </c>
      <c r="J65">
        <f>VLOOKUP(enrolment!K2,Labels,3,FALSE)</f>
        <v>0</v>
      </c>
      <c r="K65">
        <f>VLOOKUP(enrolment!L2,Labels,3,FALSE)</f>
        <v>0</v>
      </c>
      <c r="L65">
        <f>VLOOKUP(enrolment!M2,Labels,3,FALSE)</f>
        <v>0</v>
      </c>
      <c r="M65" t="str">
        <f>VLOOKUP(enrolment!N2,Labels,3,FALSE)</f>
        <v>Otjiherero</v>
      </c>
      <c r="N65" t="str">
        <f>VLOOKUP(enrolment!O2,Labels,3,FALSE)</f>
        <v>Rumanyo</v>
      </c>
      <c r="O65" t="str">
        <f>VLOOKUP(enrolment!P2,Labels,3,FALSE)</f>
        <v>Rukwangali</v>
      </c>
      <c r="P65" t="str">
        <f>VLOOKUP(enrolment!Q2,Labels,3,FALSE)</f>
        <v>San</v>
      </c>
      <c r="Q65" t="str">
        <f>VLOOKUP(enrolment!R2,Labels,3,FALSE)</f>
        <v>Setswana</v>
      </c>
      <c r="R65" t="str">
        <f>VLOOKUP(enrolment!S2,Labels,3,FALSE)</f>
        <v>Rumanyo</v>
      </c>
      <c r="S65" t="str">
        <f>VLOOKUP(enrolment!U2,Labels,3,FALSE)</f>
        <v>Silozi</v>
      </c>
      <c r="T65" t="str">
        <f>VLOOKUP(enrolment!V2,Labels,3,FALSE)</f>
        <v>Thimbukushu</v>
      </c>
      <c r="U65">
        <f>VLOOKUP(enrolment!J2,Labels,3,FALSE)</f>
        <v>0</v>
      </c>
      <c r="V65">
        <v>0</v>
      </c>
    </row>
    <row r="67" spans="1:24">
      <c r="B67" t="s">
        <v>47</v>
      </c>
      <c r="C67" t="b">
        <f>C6=enrolment!C3</f>
        <v>1</v>
      </c>
      <c r="D67" t="b">
        <f>D6=enrolment!D3</f>
        <v>1</v>
      </c>
      <c r="E67" t="b">
        <f>E6=enrolment!E3</f>
        <v>1</v>
      </c>
      <c r="F67" t="b">
        <f>F6=enrolment!F3</f>
        <v>1</v>
      </c>
      <c r="G67" t="b">
        <f>G6=enrolment!G3</f>
        <v>1</v>
      </c>
      <c r="H67" t="b">
        <f>H6=enrolment!H3</f>
        <v>1</v>
      </c>
      <c r="I67" t="b">
        <f>I6=enrolment!I3</f>
        <v>1</v>
      </c>
      <c r="J67" t="b">
        <f>J6=enrolment!J3</f>
        <v>1</v>
      </c>
      <c r="K67" t="b">
        <f>K6=enrolment!K3</f>
        <v>1</v>
      </c>
      <c r="L67" t="b">
        <f>L6=enrolment!L3</f>
        <v>1</v>
      </c>
      <c r="M67" t="b">
        <f>M6=enrolment!M3</f>
        <v>1</v>
      </c>
      <c r="N67" t="b">
        <f>N6=enrolment!N3</f>
        <v>1</v>
      </c>
      <c r="O67" t="b">
        <f>O6=enrolment!O3</f>
        <v>1</v>
      </c>
      <c r="P67" t="b">
        <f>P6=enrolment!P3</f>
        <v>1</v>
      </c>
      <c r="Q67" t="b">
        <f>Q6=enrolment!Q3</f>
        <v>1</v>
      </c>
      <c r="R67" t="b">
        <f>R6=enrolment!R3</f>
        <v>1</v>
      </c>
      <c r="S67" t="b">
        <f>S6=enrolment!S3</f>
        <v>1</v>
      </c>
      <c r="T67" t="b">
        <f>T6=enrolment!T3</f>
        <v>1</v>
      </c>
      <c r="U67" t="b">
        <f>U6=enrolment!U3</f>
        <v>1</v>
      </c>
      <c r="V67" t="b">
        <f>V6=enrolment!V3</f>
        <v>1</v>
      </c>
    </row>
    <row r="68" spans="1:24">
      <c r="B68" t="s">
        <v>49</v>
      </c>
      <c r="C68" t="b">
        <f>C22=enrolment!C18</f>
        <v>1</v>
      </c>
      <c r="D68" t="b">
        <f>D22=enrolment!D18</f>
        <v>1</v>
      </c>
      <c r="E68" t="b">
        <f>E22=enrolment!E18</f>
        <v>1</v>
      </c>
      <c r="F68" t="b">
        <f>F22=enrolment!F18</f>
        <v>1</v>
      </c>
      <c r="G68" t="b">
        <f>G22=enrolment!G18</f>
        <v>1</v>
      </c>
      <c r="H68" t="b">
        <f>H22=enrolment!H18</f>
        <v>1</v>
      </c>
      <c r="I68" t="b">
        <f>I22=enrolment!I18</f>
        <v>1</v>
      </c>
      <c r="J68" t="b">
        <f>J7=enrolment!J4</f>
        <v>1</v>
      </c>
      <c r="K68" t="b">
        <f>K7=enrolment!K4</f>
        <v>1</v>
      </c>
      <c r="L68" t="b">
        <f>L7=enrolment!L4</f>
        <v>1</v>
      </c>
      <c r="M68" t="b">
        <f>M7=enrolment!M4</f>
        <v>1</v>
      </c>
      <c r="N68" t="b">
        <f>N7=enrolment!N4</f>
        <v>1</v>
      </c>
      <c r="O68" t="b">
        <f>O7=enrolment!O4</f>
        <v>1</v>
      </c>
      <c r="P68" t="b">
        <f>P7=enrolment!P4</f>
        <v>1</v>
      </c>
      <c r="Q68" t="b">
        <f>Q7=enrolment!Q4</f>
        <v>1</v>
      </c>
      <c r="R68" t="b">
        <f>R7=enrolment!R4</f>
        <v>1</v>
      </c>
      <c r="S68" t="b">
        <f>S7=enrolment!S4</f>
        <v>1</v>
      </c>
      <c r="T68" t="b">
        <f>T7=enrolment!T4</f>
        <v>1</v>
      </c>
      <c r="U68" t="b">
        <f>U7=enrolment!U4</f>
        <v>1</v>
      </c>
      <c r="V68" t="b">
        <f>V7=enrolment!V4</f>
        <v>1</v>
      </c>
    </row>
    <row r="69" spans="1:24">
      <c r="B69" t="s">
        <v>48</v>
      </c>
      <c r="C69" t="b">
        <f>C44=enrolment!C33</f>
        <v>1</v>
      </c>
      <c r="D69" t="b">
        <f>D44=enrolment!D33</f>
        <v>1</v>
      </c>
      <c r="E69" t="b">
        <f>E44=enrolment!E33</f>
        <v>1</v>
      </c>
      <c r="F69" t="b">
        <f>F44=enrolment!F33</f>
        <v>1</v>
      </c>
      <c r="G69" t="b">
        <f>G44=enrolment!G33</f>
        <v>1</v>
      </c>
      <c r="H69" t="b">
        <f>H44=enrolment!H33</f>
        <v>1</v>
      </c>
      <c r="I69" t="b">
        <f>I44=enrolment!I33</f>
        <v>1</v>
      </c>
      <c r="J69" t="b">
        <f>J8=enrolment!J5</f>
        <v>1</v>
      </c>
      <c r="K69" t="b">
        <f>K8=enrolment!K5</f>
        <v>1</v>
      </c>
      <c r="L69" t="b">
        <f>L8=enrolment!L5</f>
        <v>1</v>
      </c>
      <c r="M69" t="b">
        <f>M8=enrolment!M5</f>
        <v>1</v>
      </c>
      <c r="N69" t="b">
        <f>N8=enrolment!N5</f>
        <v>1</v>
      </c>
      <c r="O69" t="b">
        <f>O8=enrolment!O5</f>
        <v>1</v>
      </c>
      <c r="P69" t="b">
        <f>P8=enrolment!P5</f>
        <v>1</v>
      </c>
      <c r="Q69" t="b">
        <f>Q8=enrolment!Q5</f>
        <v>1</v>
      </c>
      <c r="R69" t="b">
        <f>R8=enrolment!R5</f>
        <v>1</v>
      </c>
      <c r="S69" t="b">
        <f>S8=enrolment!S5</f>
        <v>1</v>
      </c>
      <c r="T69" t="b">
        <f>T8=enrolment!T5</f>
        <v>1</v>
      </c>
      <c r="U69" t="b">
        <f>U8=enrolment!U5</f>
        <v>1</v>
      </c>
      <c r="V69" t="b">
        <f>V8=enrolment!V5</f>
        <v>1</v>
      </c>
    </row>
    <row r="71" spans="1:24">
      <c r="A71" s="28" t="s">
        <v>50</v>
      </c>
      <c r="B71" s="29"/>
      <c r="C71" s="29"/>
      <c r="D71" s="29"/>
      <c r="E71" s="29"/>
      <c r="F71" s="29"/>
      <c r="G71" s="29"/>
      <c r="H71" s="29"/>
      <c r="I71" s="29"/>
      <c r="J71" s="29"/>
      <c r="K71" s="29"/>
      <c r="L71" s="29"/>
      <c r="M71" s="29"/>
      <c r="N71" s="29"/>
      <c r="O71" s="29"/>
      <c r="P71" s="29"/>
      <c r="Q71" s="29"/>
      <c r="R71" s="29"/>
      <c r="S71" s="29"/>
      <c r="T71" s="29"/>
      <c r="U71" s="29"/>
      <c r="V71" s="29"/>
    </row>
    <row r="72" spans="1:24">
      <c r="A72" s="29"/>
      <c r="B72" s="29"/>
      <c r="C72" s="29"/>
      <c r="D72" s="29"/>
      <c r="E72" s="29"/>
      <c r="F72" s="29"/>
      <c r="G72" s="29"/>
      <c r="H72" s="29"/>
      <c r="I72" s="29"/>
      <c r="J72" s="29"/>
      <c r="K72" s="29"/>
      <c r="L72" s="29"/>
      <c r="M72" s="29"/>
      <c r="N72" s="29"/>
      <c r="O72" s="29"/>
      <c r="P72" s="29"/>
      <c r="Q72" s="29"/>
      <c r="R72" s="29"/>
      <c r="S72" s="29"/>
      <c r="T72" s="29"/>
      <c r="U72" s="29"/>
      <c r="V72" s="29"/>
    </row>
    <row r="73" spans="1:24">
      <c r="A73" s="30" t="s">
        <v>51</v>
      </c>
      <c r="B73" s="30" t="s">
        <v>42</v>
      </c>
      <c r="C73" s="30"/>
      <c r="D73" s="30" t="s">
        <v>53</v>
      </c>
      <c r="E73" s="30" t="s">
        <v>54</v>
      </c>
      <c r="F73" s="30" t="s">
        <v>55</v>
      </c>
      <c r="G73" s="30" t="s">
        <v>56</v>
      </c>
      <c r="H73" s="29"/>
      <c r="I73" s="29"/>
      <c r="J73" s="29"/>
      <c r="K73" s="29"/>
      <c r="L73" s="29"/>
      <c r="M73" s="29"/>
      <c r="N73" s="29"/>
      <c r="O73" s="29"/>
      <c r="P73" s="29"/>
      <c r="Q73" s="29"/>
      <c r="R73" s="29"/>
      <c r="S73" s="29"/>
      <c r="T73" s="29"/>
      <c r="U73" s="29"/>
      <c r="V73" s="29"/>
    </row>
    <row r="74" spans="1:24">
      <c r="A74" s="30" t="b">
        <f t="shared" ref="A74:A82" si="12">AND(B7=B23,B23=B45)</f>
        <v>1</v>
      </c>
      <c r="B74" s="30" t="str">
        <f>B7</f>
        <v>Afrikaans</v>
      </c>
      <c r="C74" s="30"/>
      <c r="D74" s="31">
        <f>$D6+$D22+$D44</f>
        <v>10434</v>
      </c>
      <c r="E74" s="31">
        <f>D7+D23+D45</f>
        <v>6418</v>
      </c>
      <c r="F74" s="33">
        <f>E74/D74</f>
        <v>0.61510446616829595</v>
      </c>
      <c r="G74" s="30">
        <f t="shared" ref="G74:G87" si="13">RANK(F74,$F$74:$F$87,0)</f>
        <v>8</v>
      </c>
      <c r="H74" s="29"/>
      <c r="I74" s="29"/>
      <c r="J74" s="29"/>
      <c r="K74" s="29"/>
      <c r="L74" s="29"/>
      <c r="M74" s="29"/>
      <c r="N74" s="29"/>
      <c r="O74" s="29"/>
      <c r="P74" s="29"/>
      <c r="Q74" s="29"/>
      <c r="R74" s="29"/>
      <c r="S74" s="29"/>
      <c r="T74" s="29"/>
      <c r="U74" s="29"/>
      <c r="V74" s="29"/>
      <c r="X74" s="31"/>
    </row>
    <row r="75" spans="1:24">
      <c r="A75" s="30" t="b">
        <f t="shared" si="12"/>
        <v>1</v>
      </c>
      <c r="B75" s="30" t="str">
        <f t="shared" ref="B75:B83" si="14">B8</f>
        <v>English</v>
      </c>
      <c r="C75" s="30"/>
      <c r="D75" s="31">
        <f>E44+E22+E6</f>
        <v>1562</v>
      </c>
      <c r="E75" s="31">
        <f>E46+E24+E8</f>
        <v>1253</v>
      </c>
      <c r="F75" s="33">
        <f t="shared" ref="F75:F85" si="15">E75/D75</f>
        <v>0.8021766965428937</v>
      </c>
      <c r="G75" s="30">
        <f t="shared" si="13"/>
        <v>3</v>
      </c>
      <c r="H75" s="29"/>
      <c r="I75" s="29"/>
      <c r="J75" s="29"/>
      <c r="K75" s="29"/>
      <c r="L75" s="29"/>
      <c r="M75" s="29"/>
      <c r="N75" s="29"/>
      <c r="O75" s="29"/>
      <c r="P75" s="29"/>
      <c r="Q75" s="29"/>
      <c r="R75" s="29"/>
      <c r="S75" s="29"/>
      <c r="T75" s="29"/>
      <c r="U75" s="29"/>
      <c r="V75" s="29"/>
    </row>
    <row r="76" spans="1:24">
      <c r="A76" s="30" t="b">
        <f t="shared" si="12"/>
        <v>1</v>
      </c>
      <c r="B76" s="30" t="str">
        <f t="shared" si="14"/>
        <v>German</v>
      </c>
      <c r="C76" s="30"/>
      <c r="D76" s="31">
        <f>F6+F22+F44</f>
        <v>380</v>
      </c>
      <c r="E76" s="31">
        <f>F9+F25+F47</f>
        <v>275</v>
      </c>
      <c r="F76" s="33">
        <f t="shared" si="15"/>
        <v>0.72368421052631582</v>
      </c>
      <c r="G76" s="30">
        <f t="shared" si="13"/>
        <v>5</v>
      </c>
      <c r="H76" s="29"/>
      <c r="I76" s="29"/>
      <c r="J76" s="29"/>
      <c r="K76" s="29"/>
      <c r="L76" s="29"/>
      <c r="M76" s="29"/>
      <c r="N76" s="29"/>
      <c r="O76" s="29"/>
      <c r="P76" s="29"/>
      <c r="Q76" s="29"/>
      <c r="R76" s="29"/>
      <c r="S76" s="29"/>
      <c r="T76" s="29"/>
      <c r="U76" s="29"/>
      <c r="V76" s="29"/>
    </row>
    <row r="77" spans="1:24">
      <c r="A77" s="30" t="b">
        <f t="shared" si="12"/>
        <v>1</v>
      </c>
      <c r="B77" s="30" t="str">
        <f t="shared" si="14"/>
        <v>Khoekhoegowab</v>
      </c>
      <c r="C77" s="30"/>
      <c r="D77" s="31">
        <f>G6+G22+G44</f>
        <v>25388</v>
      </c>
      <c r="E77" s="31">
        <f>G10+G26+G48</f>
        <v>11029</v>
      </c>
      <c r="F77" s="33">
        <f t="shared" si="15"/>
        <v>0.43441783519773119</v>
      </c>
      <c r="G77" s="30">
        <f t="shared" si="13"/>
        <v>12</v>
      </c>
      <c r="H77" s="29"/>
      <c r="I77" s="29"/>
      <c r="J77" s="29"/>
      <c r="K77" s="29"/>
      <c r="L77" s="29"/>
      <c r="M77" s="29"/>
      <c r="N77" s="29"/>
      <c r="O77" s="29"/>
      <c r="P77" s="29"/>
      <c r="Q77" s="29"/>
      <c r="R77" s="29"/>
      <c r="S77" s="29"/>
      <c r="T77" s="29"/>
      <c r="U77" s="29"/>
      <c r="V77" s="29"/>
    </row>
    <row r="78" spans="1:24">
      <c r="A78" s="30" t="b">
        <f t="shared" si="12"/>
        <v>1</v>
      </c>
      <c r="B78" s="30" t="str">
        <f t="shared" si="14"/>
        <v>Oshikwanyama</v>
      </c>
      <c r="C78" s="30"/>
      <c r="D78" s="31">
        <f>H6+H22+H44</f>
        <v>49687</v>
      </c>
      <c r="E78" s="31">
        <f>H11+H27+H49</f>
        <v>31175</v>
      </c>
      <c r="F78" s="33">
        <f>E78/D78</f>
        <v>0.62742769738563409</v>
      </c>
      <c r="G78" s="30">
        <f t="shared" si="13"/>
        <v>7</v>
      </c>
      <c r="H78" s="29"/>
      <c r="I78" s="29"/>
      <c r="J78" s="29"/>
      <c r="K78" s="29"/>
      <c r="L78" s="29"/>
      <c r="M78" s="29"/>
      <c r="N78" s="29"/>
      <c r="O78" s="29"/>
      <c r="P78" s="29"/>
      <c r="Q78" s="29"/>
      <c r="R78" s="29"/>
      <c r="S78" s="29"/>
      <c r="T78" s="29"/>
      <c r="U78" s="29"/>
      <c r="V78" s="29"/>
    </row>
    <row r="79" spans="1:24">
      <c r="A79" s="30" t="b">
        <f t="shared" si="12"/>
        <v>1</v>
      </c>
      <c r="B79" s="30" t="str">
        <f t="shared" si="14"/>
        <v>Oshindonga</v>
      </c>
      <c r="C79" s="30"/>
      <c r="D79" s="31">
        <f>I6+I22+I44</f>
        <v>24288</v>
      </c>
      <c r="E79" s="31">
        <f>I12+I28+I50</f>
        <v>17003</v>
      </c>
      <c r="F79" s="33">
        <f t="shared" si="15"/>
        <v>0.70005764163372863</v>
      </c>
      <c r="G79" s="30">
        <f t="shared" si="13"/>
        <v>6</v>
      </c>
      <c r="H79" s="29"/>
      <c r="I79" s="29"/>
      <c r="J79" s="29"/>
      <c r="K79" s="29"/>
      <c r="L79" s="29"/>
      <c r="M79" s="29"/>
      <c r="N79" s="29"/>
      <c r="O79" s="29"/>
      <c r="P79" s="29"/>
      <c r="Q79" s="29"/>
      <c r="R79" s="29"/>
      <c r="S79" s="29"/>
      <c r="T79" s="29"/>
      <c r="U79" s="29"/>
      <c r="V79" s="29"/>
    </row>
    <row r="80" spans="1:24">
      <c r="A80" s="30" t="b">
        <f t="shared" si="12"/>
        <v>1</v>
      </c>
      <c r="B80" s="30" t="str">
        <f t="shared" si="14"/>
        <v>Otjiherero</v>
      </c>
      <c r="C80" s="30"/>
      <c r="D80" s="31">
        <f>N44+N22+N6</f>
        <v>19006</v>
      </c>
      <c r="E80" s="31">
        <f>N13+N29+N51</f>
        <v>11108</v>
      </c>
      <c r="F80" s="33">
        <f t="shared" si="15"/>
        <v>0.58444701673155841</v>
      </c>
      <c r="G80" s="30">
        <f t="shared" si="13"/>
        <v>10</v>
      </c>
      <c r="H80" s="29"/>
      <c r="I80" s="29"/>
      <c r="J80" s="29"/>
      <c r="K80" s="29"/>
      <c r="L80" s="29"/>
      <c r="M80" s="29"/>
      <c r="N80" s="29"/>
      <c r="O80" s="29"/>
      <c r="P80" s="29"/>
      <c r="Q80" s="29"/>
      <c r="R80" s="29"/>
      <c r="S80" s="29"/>
      <c r="T80" s="29"/>
      <c r="U80" s="29"/>
      <c r="V80" s="29"/>
    </row>
    <row r="81" spans="1:22">
      <c r="A81" s="30" t="b">
        <f t="shared" si="12"/>
        <v>1</v>
      </c>
      <c r="B81" s="30" t="str">
        <f t="shared" si="14"/>
        <v>Rukwangali</v>
      </c>
      <c r="C81" s="30"/>
      <c r="D81" s="31">
        <f>P6+P22+P44</f>
        <v>16622</v>
      </c>
      <c r="E81" s="31">
        <f>P14+P30+P52</f>
        <v>12528</v>
      </c>
      <c r="F81" s="33">
        <f t="shared" si="15"/>
        <v>0.75369991577427509</v>
      </c>
      <c r="G81" s="30">
        <f t="shared" si="13"/>
        <v>4</v>
      </c>
      <c r="H81" s="29"/>
      <c r="I81" s="29"/>
      <c r="J81" s="29"/>
      <c r="K81" s="29"/>
      <c r="L81" s="29"/>
      <c r="M81" s="29"/>
      <c r="N81" s="29"/>
      <c r="O81" s="29"/>
      <c r="P81" s="29"/>
      <c r="Q81" s="29"/>
      <c r="R81" s="29"/>
      <c r="S81" s="29"/>
      <c r="T81" s="29"/>
      <c r="U81" s="29"/>
      <c r="V81" s="29"/>
    </row>
    <row r="82" spans="1:22">
      <c r="A82" s="30" t="b">
        <f t="shared" si="12"/>
        <v>1</v>
      </c>
      <c r="B82" s="30" t="str">
        <f t="shared" si="14"/>
        <v>Rumanyo</v>
      </c>
      <c r="C82" s="30"/>
      <c r="D82" s="31">
        <f>O6+O22+O44+Q44+Q22+Q6</f>
        <v>6981</v>
      </c>
      <c r="E82" s="31">
        <f>O15+O31+O53+Q53+Q31+Q15</f>
        <v>5722</v>
      </c>
      <c r="F82" s="33">
        <f>E82/D82</f>
        <v>0.81965334479300955</v>
      </c>
      <c r="G82" s="30">
        <f t="shared" si="13"/>
        <v>2</v>
      </c>
      <c r="H82" s="29"/>
      <c r="I82" s="29"/>
      <c r="J82" s="29"/>
      <c r="K82" s="29"/>
      <c r="L82" s="29"/>
      <c r="M82" s="29"/>
      <c r="N82" s="29"/>
      <c r="O82" s="29"/>
      <c r="P82" s="29"/>
      <c r="Q82" s="29"/>
      <c r="R82" s="29"/>
      <c r="S82" s="29"/>
      <c r="T82" s="29"/>
      <c r="U82" s="29"/>
      <c r="V82" s="29"/>
    </row>
    <row r="83" spans="1:22" s="40" customFormat="1">
      <c r="A83" s="37" t="b">
        <f>AND(B16=B32,B32=B54)</f>
        <v>1</v>
      </c>
      <c r="B83" s="37" t="str">
        <f t="shared" si="14"/>
        <v>San (Ju/`hoasi)</v>
      </c>
      <c r="C83" s="37"/>
      <c r="D83" s="38">
        <f>R44+R22+R6</f>
        <v>5253</v>
      </c>
      <c r="E83" s="38">
        <f>R54+R32+R16</f>
        <v>175</v>
      </c>
      <c r="F83" s="39">
        <f>E83/D83</f>
        <v>3.3314296592423374E-2</v>
      </c>
      <c r="G83" s="37">
        <f t="shared" si="13"/>
        <v>14</v>
      </c>
    </row>
    <row r="84" spans="1:22">
      <c r="A84" s="30" t="b">
        <f>AND(B17=B33,B33=B55)</f>
        <v>1</v>
      </c>
      <c r="B84" s="30" t="str">
        <f>B17</f>
        <v>Setswana</v>
      </c>
      <c r="C84" s="30"/>
      <c r="D84" s="31">
        <f>S44+S22+S6</f>
        <v>498</v>
      </c>
      <c r="E84" s="31">
        <f>S55+S33+S17</f>
        <v>187</v>
      </c>
      <c r="F84" s="33">
        <f t="shared" si="15"/>
        <v>0.37550200803212852</v>
      </c>
      <c r="G84" s="30">
        <f t="shared" si="13"/>
        <v>13</v>
      </c>
      <c r="H84" s="29"/>
      <c r="I84" s="29"/>
      <c r="J84" s="29"/>
      <c r="K84" s="29"/>
      <c r="L84" s="29"/>
      <c r="M84" s="29"/>
      <c r="N84" s="29"/>
      <c r="O84" s="29"/>
      <c r="P84" s="29"/>
      <c r="Q84" s="29"/>
      <c r="R84" s="29"/>
      <c r="S84" s="29"/>
      <c r="T84" s="29"/>
      <c r="U84" s="29"/>
      <c r="V84" s="29"/>
    </row>
    <row r="85" spans="1:22">
      <c r="A85" s="30" t="b">
        <f>AND(B18=B34,B34=B56)</f>
        <v>1</v>
      </c>
      <c r="B85" s="30" t="str">
        <f>B18</f>
        <v>Sign Language</v>
      </c>
      <c r="C85" s="30"/>
      <c r="D85" s="31">
        <f>T44+T22+T6</f>
        <v>157</v>
      </c>
      <c r="E85" s="31">
        <f>T56+T34+T18</f>
        <v>92</v>
      </c>
      <c r="F85" s="33">
        <f t="shared" si="15"/>
        <v>0.5859872611464968</v>
      </c>
      <c r="G85" s="30">
        <f t="shared" si="13"/>
        <v>9</v>
      </c>
      <c r="H85" s="29"/>
      <c r="I85" s="29"/>
      <c r="J85" s="29"/>
      <c r="K85" s="29"/>
      <c r="L85" s="29"/>
      <c r="M85" s="29"/>
      <c r="N85" s="29"/>
      <c r="O85" s="29"/>
      <c r="P85" s="29"/>
      <c r="Q85" s="29"/>
      <c r="R85" s="29"/>
      <c r="S85" s="29"/>
      <c r="T85" s="29"/>
      <c r="U85" s="29"/>
      <c r="V85" s="29"/>
    </row>
    <row r="86" spans="1:22">
      <c r="A86" s="30" t="b">
        <f>AND(B19=B35,B35=B57)</f>
        <v>1</v>
      </c>
      <c r="B86" s="30" t="str">
        <f>B19</f>
        <v>Silozi</v>
      </c>
      <c r="C86" s="30"/>
      <c r="D86" s="31">
        <f>U6+U22+U44</f>
        <v>3637</v>
      </c>
      <c r="E86" s="31">
        <f>U57+U35+U19</f>
        <v>1737</v>
      </c>
      <c r="F86" s="33">
        <f>E86/D86</f>
        <v>0.47759142150123729</v>
      </c>
      <c r="G86" s="30">
        <f t="shared" si="13"/>
        <v>11</v>
      </c>
      <c r="H86" s="29"/>
      <c r="I86" s="29"/>
      <c r="J86" s="29"/>
      <c r="K86" s="29"/>
      <c r="L86" s="29"/>
      <c r="M86" s="29"/>
      <c r="N86" s="29"/>
      <c r="O86" s="29"/>
      <c r="P86" s="29"/>
      <c r="Q86" s="29"/>
      <c r="R86" s="29"/>
      <c r="S86" s="29"/>
      <c r="T86" s="29"/>
      <c r="U86" s="29"/>
      <c r="V86" s="29"/>
    </row>
    <row r="87" spans="1:22">
      <c r="A87" s="30" t="b">
        <f>AND(B20=B36,B36=B58)</f>
        <v>1</v>
      </c>
      <c r="B87" s="30" t="str">
        <f>B20</f>
        <v>Thimbukushu</v>
      </c>
      <c r="C87" s="30"/>
      <c r="D87" s="31">
        <f>V6+V22+V44</f>
        <v>4424</v>
      </c>
      <c r="E87" s="31">
        <f>V20+V36+V58</f>
        <v>3682</v>
      </c>
      <c r="F87" s="35">
        <f>E87/D87</f>
        <v>0.83227848101265822</v>
      </c>
      <c r="G87" s="30">
        <f t="shared" si="13"/>
        <v>1</v>
      </c>
      <c r="H87" s="29"/>
      <c r="I87" s="29"/>
      <c r="J87" s="29"/>
      <c r="K87" s="29"/>
      <c r="L87" s="29"/>
      <c r="M87" s="29"/>
      <c r="N87" s="29"/>
      <c r="O87" s="29"/>
      <c r="P87" s="29"/>
      <c r="Q87" s="29"/>
      <c r="R87" s="29"/>
      <c r="S87" s="29"/>
      <c r="T87" s="29"/>
      <c r="U87" s="29"/>
      <c r="V87" s="29"/>
    </row>
    <row r="88" spans="1:22">
      <c r="A88" s="32" t="s">
        <v>61</v>
      </c>
      <c r="B88" s="29"/>
      <c r="C88" s="29"/>
      <c r="D88" s="29"/>
      <c r="E88" s="29"/>
      <c r="F88" s="29"/>
      <c r="G88" s="29"/>
      <c r="H88" s="29"/>
      <c r="I88" s="29"/>
      <c r="J88" s="29"/>
      <c r="K88" s="29"/>
      <c r="L88" s="29"/>
      <c r="M88" s="29"/>
      <c r="N88" s="29"/>
      <c r="O88" s="29"/>
      <c r="P88" s="29"/>
      <c r="Q88" s="29"/>
      <c r="R88" s="29"/>
      <c r="S88" s="29"/>
      <c r="T88" s="29"/>
      <c r="U88" s="29"/>
      <c r="V88" s="29"/>
    </row>
    <row r="89" spans="1:22">
      <c r="A89" s="29"/>
      <c r="B89" s="29"/>
      <c r="C89" s="29"/>
      <c r="D89" s="29"/>
      <c r="E89" s="29"/>
      <c r="F89" s="29"/>
      <c r="G89" s="29"/>
      <c r="H89" s="29"/>
      <c r="I89" s="29"/>
      <c r="J89" s="29"/>
      <c r="K89" s="29"/>
      <c r="L89" s="29"/>
      <c r="M89" s="29"/>
      <c r="N89" s="29"/>
      <c r="O89" s="29"/>
      <c r="P89" s="29"/>
      <c r="Q89" s="29"/>
      <c r="R89" s="29"/>
      <c r="S89" s="29"/>
      <c r="T89" s="29"/>
      <c r="U89" s="29"/>
      <c r="V89" s="29"/>
    </row>
    <row r="90" spans="1:22">
      <c r="A90" s="29" t="s">
        <v>52</v>
      </c>
      <c r="B90" s="29"/>
      <c r="C90" s="29"/>
      <c r="D90" s="29"/>
      <c r="E90" s="29"/>
      <c r="F90" s="29"/>
      <c r="G90" s="29"/>
      <c r="H90" s="29"/>
      <c r="I90" s="29"/>
      <c r="J90" s="29"/>
      <c r="K90" s="29"/>
      <c r="L90" s="29"/>
      <c r="M90" s="29"/>
      <c r="N90" s="29"/>
      <c r="O90" s="29"/>
      <c r="P90" s="29"/>
      <c r="Q90" s="29"/>
      <c r="R90" s="29"/>
      <c r="S90" s="29"/>
      <c r="T90" s="29"/>
      <c r="U90" s="29"/>
      <c r="V90" s="29"/>
    </row>
    <row r="91" spans="1:22">
      <c r="A91" s="29"/>
      <c r="B91" s="29" t="str">
        <f t="shared" ref="B91:B103" si="16">B74</f>
        <v>Afrikaans</v>
      </c>
      <c r="C91" s="29"/>
      <c r="D91" s="29">
        <v>1</v>
      </c>
      <c r="E91" s="29">
        <f t="shared" ref="E91:U103" si="17">IF($B91=E$65,1,0)</f>
        <v>0</v>
      </c>
      <c r="F91" s="29">
        <f t="shared" si="17"/>
        <v>0</v>
      </c>
      <c r="G91" s="29">
        <f t="shared" si="17"/>
        <v>0</v>
      </c>
      <c r="H91" s="29">
        <f t="shared" si="17"/>
        <v>0</v>
      </c>
      <c r="I91" s="29">
        <f t="shared" si="17"/>
        <v>0</v>
      </c>
      <c r="J91" s="29">
        <f t="shared" si="17"/>
        <v>0</v>
      </c>
      <c r="K91" s="29">
        <f t="shared" si="17"/>
        <v>0</v>
      </c>
      <c r="L91" s="29">
        <f t="shared" si="17"/>
        <v>0</v>
      </c>
      <c r="M91" s="29">
        <f t="shared" si="17"/>
        <v>0</v>
      </c>
      <c r="N91" s="29">
        <f t="shared" si="17"/>
        <v>0</v>
      </c>
      <c r="O91" s="29">
        <f t="shared" si="17"/>
        <v>0</v>
      </c>
      <c r="P91" s="29">
        <f t="shared" si="17"/>
        <v>0</v>
      </c>
      <c r="Q91" s="29">
        <f t="shared" si="17"/>
        <v>0</v>
      </c>
      <c r="R91" s="29">
        <f t="shared" si="17"/>
        <v>0</v>
      </c>
      <c r="S91" s="29">
        <f t="shared" si="17"/>
        <v>0</v>
      </c>
      <c r="T91" s="29">
        <f t="shared" si="17"/>
        <v>0</v>
      </c>
      <c r="U91" s="29">
        <f t="shared" si="17"/>
        <v>0</v>
      </c>
      <c r="V91" s="29"/>
    </row>
    <row r="92" spans="1:22">
      <c r="A92" s="29"/>
      <c r="B92" s="29" t="str">
        <f t="shared" si="16"/>
        <v>English</v>
      </c>
      <c r="C92" s="29"/>
      <c r="D92" s="29">
        <f t="shared" ref="D92:D103" si="18">IF($B92=D$65,1,0)</f>
        <v>0</v>
      </c>
      <c r="E92" s="29">
        <v>1</v>
      </c>
      <c r="F92" s="29">
        <f t="shared" ref="F92:S92" si="19">IF($B92=F$65,1,0)</f>
        <v>0</v>
      </c>
      <c r="G92" s="29">
        <f t="shared" si="19"/>
        <v>0</v>
      </c>
      <c r="H92" s="29">
        <f t="shared" si="19"/>
        <v>0</v>
      </c>
      <c r="I92" s="29">
        <f t="shared" si="19"/>
        <v>0</v>
      </c>
      <c r="J92" s="29">
        <f t="shared" si="19"/>
        <v>0</v>
      </c>
      <c r="K92" s="29">
        <f t="shared" si="19"/>
        <v>0</v>
      </c>
      <c r="L92" s="29">
        <f t="shared" si="19"/>
        <v>0</v>
      </c>
      <c r="M92" s="29">
        <f t="shared" si="19"/>
        <v>0</v>
      </c>
      <c r="N92" s="29">
        <f t="shared" si="19"/>
        <v>0</v>
      </c>
      <c r="O92" s="29">
        <f t="shared" si="19"/>
        <v>0</v>
      </c>
      <c r="P92" s="29">
        <f t="shared" si="19"/>
        <v>0</v>
      </c>
      <c r="Q92" s="29">
        <f t="shared" si="19"/>
        <v>0</v>
      </c>
      <c r="R92" s="29">
        <f t="shared" si="19"/>
        <v>0</v>
      </c>
      <c r="S92" s="29">
        <f t="shared" si="19"/>
        <v>0</v>
      </c>
      <c r="T92" s="29">
        <f t="shared" si="17"/>
        <v>0</v>
      </c>
      <c r="U92" s="29">
        <f t="shared" si="17"/>
        <v>0</v>
      </c>
      <c r="V92" s="29"/>
    </row>
    <row r="93" spans="1:22">
      <c r="A93" s="29"/>
      <c r="B93" s="29" t="str">
        <f t="shared" si="16"/>
        <v>German</v>
      </c>
      <c r="C93" s="29"/>
      <c r="D93" s="29">
        <f t="shared" si="18"/>
        <v>0</v>
      </c>
      <c r="E93" s="29">
        <f t="shared" si="17"/>
        <v>0</v>
      </c>
      <c r="F93" s="29">
        <v>1</v>
      </c>
      <c r="G93" s="29">
        <f t="shared" si="17"/>
        <v>0</v>
      </c>
      <c r="H93" s="29">
        <f t="shared" si="17"/>
        <v>0</v>
      </c>
      <c r="I93" s="29">
        <f t="shared" si="17"/>
        <v>0</v>
      </c>
      <c r="J93" s="29">
        <f t="shared" si="17"/>
        <v>0</v>
      </c>
      <c r="K93" s="29">
        <f t="shared" si="17"/>
        <v>0</v>
      </c>
      <c r="L93" s="29">
        <f t="shared" si="17"/>
        <v>0</v>
      </c>
      <c r="M93" s="29">
        <f t="shared" si="17"/>
        <v>0</v>
      </c>
      <c r="N93" s="29">
        <f t="shared" si="17"/>
        <v>0</v>
      </c>
      <c r="O93" s="29">
        <f t="shared" si="17"/>
        <v>0</v>
      </c>
      <c r="P93" s="29">
        <f t="shared" si="17"/>
        <v>0</v>
      </c>
      <c r="Q93" s="29">
        <f t="shared" si="17"/>
        <v>0</v>
      </c>
      <c r="R93" s="29">
        <f t="shared" si="17"/>
        <v>0</v>
      </c>
      <c r="S93" s="29">
        <f t="shared" si="17"/>
        <v>0</v>
      </c>
      <c r="T93" s="29">
        <f t="shared" si="17"/>
        <v>0</v>
      </c>
      <c r="U93" s="29">
        <f t="shared" si="17"/>
        <v>0</v>
      </c>
      <c r="V93" s="29"/>
    </row>
    <row r="94" spans="1:22">
      <c r="A94" s="29"/>
      <c r="B94" s="29" t="str">
        <f t="shared" si="16"/>
        <v>Khoekhoegowab</v>
      </c>
      <c r="C94" s="29"/>
      <c r="D94" s="29">
        <f t="shared" si="18"/>
        <v>0</v>
      </c>
      <c r="E94" s="29">
        <f t="shared" si="17"/>
        <v>0</v>
      </c>
      <c r="F94" s="29">
        <f t="shared" si="17"/>
        <v>0</v>
      </c>
      <c r="G94" s="29">
        <v>1</v>
      </c>
      <c r="H94" s="29">
        <f t="shared" si="17"/>
        <v>0</v>
      </c>
      <c r="I94" s="29">
        <f t="shared" si="17"/>
        <v>0</v>
      </c>
      <c r="J94" s="29">
        <f t="shared" si="17"/>
        <v>0</v>
      </c>
      <c r="K94" s="29">
        <f t="shared" si="17"/>
        <v>0</v>
      </c>
      <c r="L94" s="29">
        <f t="shared" si="17"/>
        <v>0</v>
      </c>
      <c r="M94" s="29">
        <f t="shared" si="17"/>
        <v>0</v>
      </c>
      <c r="N94" s="29">
        <f t="shared" si="17"/>
        <v>0</v>
      </c>
      <c r="O94" s="29">
        <f t="shared" si="17"/>
        <v>0</v>
      </c>
      <c r="P94" s="29">
        <f t="shared" si="17"/>
        <v>0</v>
      </c>
      <c r="Q94" s="29">
        <f t="shared" si="17"/>
        <v>0</v>
      </c>
      <c r="R94" s="29">
        <f t="shared" si="17"/>
        <v>0</v>
      </c>
      <c r="S94" s="29">
        <f t="shared" si="17"/>
        <v>0</v>
      </c>
      <c r="T94" s="29">
        <f t="shared" si="17"/>
        <v>0</v>
      </c>
      <c r="U94" s="29">
        <f t="shared" si="17"/>
        <v>0</v>
      </c>
      <c r="V94" s="29"/>
    </row>
    <row r="95" spans="1:22">
      <c r="A95" s="29"/>
      <c r="B95" s="29" t="str">
        <f t="shared" si="16"/>
        <v>Oshikwanyama</v>
      </c>
      <c r="C95" s="29"/>
      <c r="D95" s="29">
        <f t="shared" si="18"/>
        <v>0</v>
      </c>
      <c r="E95" s="29">
        <f t="shared" si="17"/>
        <v>0</v>
      </c>
      <c r="F95" s="29">
        <f t="shared" si="17"/>
        <v>0</v>
      </c>
      <c r="G95" s="29">
        <f t="shared" si="17"/>
        <v>0</v>
      </c>
      <c r="H95" s="29">
        <v>1</v>
      </c>
      <c r="I95" s="29">
        <f t="shared" si="17"/>
        <v>0</v>
      </c>
      <c r="J95" s="29">
        <f t="shared" si="17"/>
        <v>0</v>
      </c>
      <c r="K95" s="29">
        <f t="shared" si="17"/>
        <v>0</v>
      </c>
      <c r="L95" s="29">
        <f t="shared" si="17"/>
        <v>0</v>
      </c>
      <c r="M95" s="29">
        <f t="shared" si="17"/>
        <v>0</v>
      </c>
      <c r="N95" s="29">
        <f t="shared" si="17"/>
        <v>0</v>
      </c>
      <c r="O95" s="29">
        <f t="shared" si="17"/>
        <v>0</v>
      </c>
      <c r="P95" s="29">
        <f t="shared" si="17"/>
        <v>0</v>
      </c>
      <c r="Q95" s="29">
        <f t="shared" si="17"/>
        <v>0</v>
      </c>
      <c r="R95" s="29">
        <f t="shared" si="17"/>
        <v>0</v>
      </c>
      <c r="S95" s="29">
        <f t="shared" si="17"/>
        <v>0</v>
      </c>
      <c r="T95" s="29">
        <f t="shared" si="17"/>
        <v>0</v>
      </c>
      <c r="U95" s="29">
        <f t="shared" si="17"/>
        <v>0</v>
      </c>
      <c r="V95" s="29"/>
    </row>
    <row r="96" spans="1:22">
      <c r="A96" s="29"/>
      <c r="B96" s="29" t="str">
        <f t="shared" si="16"/>
        <v>Oshindonga</v>
      </c>
      <c r="C96" s="29"/>
      <c r="D96" s="29">
        <f t="shared" si="18"/>
        <v>0</v>
      </c>
      <c r="E96" s="29">
        <f t="shared" si="17"/>
        <v>0</v>
      </c>
      <c r="F96" s="29">
        <f t="shared" si="17"/>
        <v>0</v>
      </c>
      <c r="G96" s="29">
        <f t="shared" si="17"/>
        <v>0</v>
      </c>
      <c r="H96" s="29">
        <f t="shared" si="17"/>
        <v>0</v>
      </c>
      <c r="I96" s="29">
        <v>1</v>
      </c>
      <c r="J96" s="29">
        <f t="shared" si="17"/>
        <v>0</v>
      </c>
      <c r="K96" s="29">
        <f t="shared" si="17"/>
        <v>0</v>
      </c>
      <c r="L96" s="29">
        <f t="shared" si="17"/>
        <v>0</v>
      </c>
      <c r="M96" s="29">
        <f t="shared" si="17"/>
        <v>0</v>
      </c>
      <c r="N96" s="29">
        <f t="shared" si="17"/>
        <v>0</v>
      </c>
      <c r="O96" s="29">
        <f t="shared" si="17"/>
        <v>0</v>
      </c>
      <c r="P96" s="29">
        <f t="shared" si="17"/>
        <v>0</v>
      </c>
      <c r="Q96" s="29">
        <f t="shared" si="17"/>
        <v>0</v>
      </c>
      <c r="R96" s="29">
        <f t="shared" si="17"/>
        <v>0</v>
      </c>
      <c r="S96" s="29">
        <f t="shared" si="17"/>
        <v>0</v>
      </c>
      <c r="T96" s="29">
        <f t="shared" si="17"/>
        <v>0</v>
      </c>
      <c r="U96" s="29">
        <f t="shared" si="17"/>
        <v>0</v>
      </c>
      <c r="V96" s="29"/>
    </row>
    <row r="97" spans="1:22">
      <c r="A97" s="29"/>
      <c r="B97" s="29" t="str">
        <f t="shared" si="16"/>
        <v>Otjiherero</v>
      </c>
      <c r="C97" s="29"/>
      <c r="D97" s="29">
        <f t="shared" si="18"/>
        <v>0</v>
      </c>
      <c r="E97" s="29">
        <f t="shared" si="17"/>
        <v>0</v>
      </c>
      <c r="F97" s="29">
        <f t="shared" si="17"/>
        <v>0</v>
      </c>
      <c r="G97" s="29">
        <f t="shared" si="17"/>
        <v>0</v>
      </c>
      <c r="H97" s="29">
        <f t="shared" si="17"/>
        <v>0</v>
      </c>
      <c r="I97" s="29">
        <f t="shared" si="17"/>
        <v>0</v>
      </c>
      <c r="J97" s="29">
        <f t="shared" si="17"/>
        <v>0</v>
      </c>
      <c r="K97" s="29">
        <f t="shared" si="17"/>
        <v>0</v>
      </c>
      <c r="L97" s="29">
        <f t="shared" si="17"/>
        <v>0</v>
      </c>
      <c r="M97" s="29">
        <f t="shared" si="17"/>
        <v>1</v>
      </c>
      <c r="N97" s="29">
        <v>1</v>
      </c>
      <c r="O97" s="29">
        <f t="shared" si="17"/>
        <v>0</v>
      </c>
      <c r="P97" s="29">
        <f t="shared" si="17"/>
        <v>0</v>
      </c>
      <c r="Q97" s="29">
        <f t="shared" si="17"/>
        <v>0</v>
      </c>
      <c r="R97" s="29">
        <f t="shared" si="17"/>
        <v>0</v>
      </c>
      <c r="S97" s="29">
        <f t="shared" si="17"/>
        <v>0</v>
      </c>
      <c r="T97" s="29">
        <f t="shared" si="17"/>
        <v>0</v>
      </c>
      <c r="U97" s="29">
        <f t="shared" si="17"/>
        <v>0</v>
      </c>
      <c r="V97" s="29"/>
    </row>
    <row r="98" spans="1:22">
      <c r="A98" s="29"/>
      <c r="B98" s="29" t="str">
        <f t="shared" si="16"/>
        <v>Rukwangali</v>
      </c>
      <c r="C98" s="29"/>
      <c r="D98" s="29">
        <f t="shared" si="18"/>
        <v>0</v>
      </c>
      <c r="E98" s="29">
        <f t="shared" si="17"/>
        <v>0</v>
      </c>
      <c r="F98" s="29">
        <f t="shared" si="17"/>
        <v>0</v>
      </c>
      <c r="G98" s="29">
        <f t="shared" si="17"/>
        <v>0</v>
      </c>
      <c r="H98" s="29">
        <f t="shared" si="17"/>
        <v>0</v>
      </c>
      <c r="I98" s="29">
        <f t="shared" si="17"/>
        <v>0</v>
      </c>
      <c r="J98" s="29">
        <f t="shared" si="17"/>
        <v>0</v>
      </c>
      <c r="K98" s="29">
        <f t="shared" si="17"/>
        <v>0</v>
      </c>
      <c r="L98" s="29">
        <f t="shared" si="17"/>
        <v>0</v>
      </c>
      <c r="M98" s="29">
        <f t="shared" si="17"/>
        <v>0</v>
      </c>
      <c r="N98" s="29">
        <f t="shared" si="17"/>
        <v>0</v>
      </c>
      <c r="O98" s="29">
        <f t="shared" si="17"/>
        <v>1</v>
      </c>
      <c r="P98" s="29">
        <v>1</v>
      </c>
      <c r="Q98" s="29">
        <f t="shared" si="17"/>
        <v>0</v>
      </c>
      <c r="R98" s="29">
        <f t="shared" si="17"/>
        <v>0</v>
      </c>
      <c r="S98" s="29">
        <f t="shared" si="17"/>
        <v>0</v>
      </c>
      <c r="T98" s="29">
        <f t="shared" si="17"/>
        <v>0</v>
      </c>
      <c r="U98" s="29">
        <f t="shared" si="17"/>
        <v>0</v>
      </c>
      <c r="V98" s="29"/>
    </row>
    <row r="99" spans="1:22">
      <c r="A99" s="29"/>
      <c r="B99" s="29" t="str">
        <f t="shared" si="16"/>
        <v>Rumanyo</v>
      </c>
      <c r="C99" s="29"/>
      <c r="D99" s="29">
        <f t="shared" si="18"/>
        <v>0</v>
      </c>
      <c r="E99" s="29">
        <f t="shared" si="17"/>
        <v>0</v>
      </c>
      <c r="F99" s="29">
        <f t="shared" si="17"/>
        <v>0</v>
      </c>
      <c r="G99" s="29">
        <f t="shared" si="17"/>
        <v>0</v>
      </c>
      <c r="H99" s="29">
        <f t="shared" si="17"/>
        <v>0</v>
      </c>
      <c r="I99" s="29">
        <f t="shared" si="17"/>
        <v>0</v>
      </c>
      <c r="J99" s="29">
        <f t="shared" si="17"/>
        <v>0</v>
      </c>
      <c r="K99" s="29">
        <f t="shared" si="17"/>
        <v>0</v>
      </c>
      <c r="L99" s="29">
        <f t="shared" si="17"/>
        <v>0</v>
      </c>
      <c r="M99" s="29">
        <f t="shared" si="17"/>
        <v>0</v>
      </c>
      <c r="N99" s="29">
        <f t="shared" si="17"/>
        <v>1</v>
      </c>
      <c r="O99" s="29">
        <f t="shared" si="17"/>
        <v>0</v>
      </c>
      <c r="P99" s="29">
        <f t="shared" si="17"/>
        <v>0</v>
      </c>
      <c r="Q99" s="29">
        <f t="shared" si="17"/>
        <v>0</v>
      </c>
      <c r="R99" s="29">
        <f t="shared" si="17"/>
        <v>1</v>
      </c>
      <c r="S99" s="29">
        <f t="shared" si="17"/>
        <v>0</v>
      </c>
      <c r="T99" s="29">
        <f t="shared" si="17"/>
        <v>0</v>
      </c>
      <c r="U99" s="29">
        <f t="shared" si="17"/>
        <v>0</v>
      </c>
      <c r="V99" s="29"/>
    </row>
    <row r="100" spans="1:22">
      <c r="A100" s="29"/>
      <c r="B100" s="29" t="str">
        <f t="shared" si="16"/>
        <v>San (Ju/`hoasi)</v>
      </c>
      <c r="C100" s="29"/>
      <c r="D100" s="29">
        <f t="shared" si="18"/>
        <v>0</v>
      </c>
      <c r="E100" s="29">
        <f t="shared" si="17"/>
        <v>0</v>
      </c>
      <c r="F100" s="29">
        <f t="shared" si="17"/>
        <v>0</v>
      </c>
      <c r="G100" s="29">
        <f t="shared" si="17"/>
        <v>0</v>
      </c>
      <c r="H100" s="29">
        <f t="shared" si="17"/>
        <v>0</v>
      </c>
      <c r="I100" s="29">
        <f t="shared" si="17"/>
        <v>0</v>
      </c>
      <c r="J100" s="29">
        <f t="shared" si="17"/>
        <v>0</v>
      </c>
      <c r="K100" s="29">
        <f t="shared" si="17"/>
        <v>0</v>
      </c>
      <c r="L100" s="29">
        <f t="shared" si="17"/>
        <v>0</v>
      </c>
      <c r="M100" s="29">
        <f t="shared" si="17"/>
        <v>0</v>
      </c>
      <c r="N100" s="29">
        <f t="shared" si="17"/>
        <v>0</v>
      </c>
      <c r="O100" s="29">
        <f t="shared" si="17"/>
        <v>0</v>
      </c>
      <c r="P100" s="29">
        <f t="shared" si="17"/>
        <v>0</v>
      </c>
      <c r="Q100" s="29">
        <f t="shared" si="17"/>
        <v>0</v>
      </c>
      <c r="R100" s="29">
        <f t="shared" si="17"/>
        <v>0</v>
      </c>
      <c r="S100" s="29">
        <f t="shared" si="17"/>
        <v>0</v>
      </c>
      <c r="T100" s="29">
        <f t="shared" si="17"/>
        <v>0</v>
      </c>
      <c r="U100" s="29">
        <f t="shared" si="17"/>
        <v>0</v>
      </c>
      <c r="V100" s="29"/>
    </row>
    <row r="101" spans="1:22">
      <c r="A101" s="29"/>
      <c r="B101" s="29" t="str">
        <f t="shared" si="16"/>
        <v>Setswana</v>
      </c>
      <c r="C101" s="29"/>
      <c r="D101" s="29">
        <f t="shared" si="18"/>
        <v>0</v>
      </c>
      <c r="E101" s="29">
        <f t="shared" si="17"/>
        <v>0</v>
      </c>
      <c r="F101" s="29">
        <f t="shared" si="17"/>
        <v>0</v>
      </c>
      <c r="G101" s="29">
        <f t="shared" si="17"/>
        <v>0</v>
      </c>
      <c r="H101" s="29">
        <f t="shared" si="17"/>
        <v>0</v>
      </c>
      <c r="I101" s="29">
        <f t="shared" si="17"/>
        <v>0</v>
      </c>
      <c r="J101" s="29">
        <f t="shared" si="17"/>
        <v>0</v>
      </c>
      <c r="K101" s="29">
        <f t="shared" si="17"/>
        <v>0</v>
      </c>
      <c r="L101" s="29">
        <f t="shared" si="17"/>
        <v>0</v>
      </c>
      <c r="M101" s="29">
        <f t="shared" si="17"/>
        <v>0</v>
      </c>
      <c r="N101" s="29">
        <f t="shared" si="17"/>
        <v>0</v>
      </c>
      <c r="O101" s="29">
        <f t="shared" si="17"/>
        <v>0</v>
      </c>
      <c r="P101" s="29">
        <f t="shared" si="17"/>
        <v>0</v>
      </c>
      <c r="Q101" s="29">
        <f t="shared" si="17"/>
        <v>1</v>
      </c>
      <c r="R101" s="29">
        <f t="shared" si="17"/>
        <v>0</v>
      </c>
      <c r="S101" s="29">
        <f t="shared" si="17"/>
        <v>0</v>
      </c>
      <c r="T101" s="29">
        <f t="shared" si="17"/>
        <v>0</v>
      </c>
      <c r="U101" s="29">
        <f t="shared" si="17"/>
        <v>0</v>
      </c>
      <c r="V101" s="29"/>
    </row>
    <row r="102" spans="1:22">
      <c r="A102" s="29"/>
      <c r="B102" s="29" t="str">
        <f t="shared" si="16"/>
        <v>Sign Language</v>
      </c>
      <c r="C102" s="29"/>
      <c r="D102" s="29">
        <f t="shared" si="18"/>
        <v>0</v>
      </c>
      <c r="E102" s="29">
        <f t="shared" si="17"/>
        <v>0</v>
      </c>
      <c r="F102" s="29">
        <f t="shared" si="17"/>
        <v>0</v>
      </c>
      <c r="G102" s="29">
        <f t="shared" si="17"/>
        <v>0</v>
      </c>
      <c r="H102" s="29">
        <f t="shared" si="17"/>
        <v>0</v>
      </c>
      <c r="I102" s="29">
        <f t="shared" si="17"/>
        <v>0</v>
      </c>
      <c r="J102" s="29">
        <f t="shared" si="17"/>
        <v>0</v>
      </c>
      <c r="K102" s="29">
        <f t="shared" si="17"/>
        <v>0</v>
      </c>
      <c r="L102" s="29">
        <f t="shared" si="17"/>
        <v>0</v>
      </c>
      <c r="M102" s="29">
        <f t="shared" si="17"/>
        <v>0</v>
      </c>
      <c r="N102" s="29">
        <f t="shared" si="17"/>
        <v>0</v>
      </c>
      <c r="O102" s="29">
        <f t="shared" si="17"/>
        <v>0</v>
      </c>
      <c r="P102" s="29">
        <f t="shared" si="17"/>
        <v>0</v>
      </c>
      <c r="Q102" s="29">
        <f t="shared" si="17"/>
        <v>0</v>
      </c>
      <c r="R102" s="29">
        <f t="shared" si="17"/>
        <v>0</v>
      </c>
      <c r="S102" s="29">
        <f t="shared" si="17"/>
        <v>0</v>
      </c>
      <c r="T102" s="29">
        <f t="shared" si="17"/>
        <v>0</v>
      </c>
      <c r="U102" s="29">
        <f t="shared" si="17"/>
        <v>0</v>
      </c>
      <c r="V102" s="29"/>
    </row>
    <row r="103" spans="1:22">
      <c r="A103" s="29"/>
      <c r="B103" s="29" t="str">
        <f t="shared" si="16"/>
        <v>Silozi</v>
      </c>
      <c r="C103" s="29"/>
      <c r="D103" s="29">
        <f t="shared" si="18"/>
        <v>0</v>
      </c>
      <c r="E103" s="29">
        <f t="shared" si="17"/>
        <v>0</v>
      </c>
      <c r="F103" s="29">
        <f t="shared" si="17"/>
        <v>0</v>
      </c>
      <c r="G103" s="29">
        <f t="shared" si="17"/>
        <v>0</v>
      </c>
      <c r="H103" s="29">
        <f t="shared" si="17"/>
        <v>0</v>
      </c>
      <c r="I103" s="29">
        <f t="shared" si="17"/>
        <v>0</v>
      </c>
      <c r="J103" s="29">
        <f t="shared" si="17"/>
        <v>0</v>
      </c>
      <c r="K103" s="29">
        <f t="shared" si="17"/>
        <v>0</v>
      </c>
      <c r="L103" s="29">
        <f t="shared" si="17"/>
        <v>0</v>
      </c>
      <c r="M103" s="29">
        <f t="shared" si="17"/>
        <v>0</v>
      </c>
      <c r="N103" s="29">
        <f t="shared" si="17"/>
        <v>0</v>
      </c>
      <c r="O103" s="29">
        <f t="shared" si="17"/>
        <v>0</v>
      </c>
      <c r="P103" s="29">
        <f t="shared" si="17"/>
        <v>0</v>
      </c>
      <c r="Q103" s="29">
        <f t="shared" si="17"/>
        <v>0</v>
      </c>
      <c r="R103" s="29">
        <f t="shared" si="17"/>
        <v>0</v>
      </c>
      <c r="S103" s="29">
        <f t="shared" si="17"/>
        <v>1</v>
      </c>
      <c r="T103" s="29">
        <f t="shared" si="17"/>
        <v>0</v>
      </c>
      <c r="U103" s="29">
        <f t="shared" si="17"/>
        <v>0</v>
      </c>
      <c r="V103" s="29"/>
    </row>
  </sheetData>
  <mergeCells count="2">
    <mergeCell ref="C3:U3"/>
    <mergeCell ref="C41:U41"/>
  </mergeCells>
  <phoneticPr fontId="0" type="noConversion"/>
  <conditionalFormatting sqref="D7:L20 M7:T12 D23:F36 D45:F58 G45:T47 G23:U25 U7:V20 V23:V36 U45:V58 N13:T13">
    <cfRule type="expression" dxfId="1" priority="5" stopIfTrue="1">
      <formula>$B7=D$65</formula>
    </cfRule>
  </conditionalFormatting>
  <conditionalFormatting sqref="N14">
    <cfRule type="expression" dxfId="0" priority="1" stopIfTrue="1">
      <formula>$B14=N$65</formula>
    </cfRule>
  </conditionalFormatting>
  <pageMargins left="0.47244094488188981" right="0.47244094488188981" top="0.47244094488188981" bottom="0.31496062992125984" header="0.51181102362204722" footer="0.31496062992125984"/>
  <pageSetup paperSize="9" scale="92" orientation="landscape" horizontalDpi="300" verticalDpi="300" r:id="rId1"/>
  <headerFooter alignWithMargins="0"/>
  <rowBreaks count="1" manualBreakCount="1">
    <brk id="38"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2:V47"/>
  <sheetViews>
    <sheetView showGridLines="0" topLeftCell="A16" workbookViewId="0">
      <selection activeCell="C34" sqref="C34:C47"/>
    </sheetView>
  </sheetViews>
  <sheetFormatPr defaultRowHeight="12.75"/>
  <cols>
    <col min="1" max="1" width="8.140625" bestFit="1" customWidth="1"/>
    <col min="2" max="2" width="22.140625" bestFit="1" customWidth="1"/>
    <col min="3" max="3" width="16.140625" bestFit="1" customWidth="1"/>
    <col min="4" max="4" width="8.5703125" bestFit="1" customWidth="1"/>
    <col min="5" max="5" width="7.140625" bestFit="1" customWidth="1"/>
    <col min="6" max="6" width="7.5703125" bestFit="1" customWidth="1"/>
    <col min="7" max="7" width="14.5703125" bestFit="1" customWidth="1"/>
    <col min="8" max="8" width="13.85546875" bestFit="1" customWidth="1"/>
    <col min="9" max="9" width="10.85546875" bestFit="1" customWidth="1"/>
    <col min="10" max="10" width="13.5703125" bestFit="1" customWidth="1"/>
    <col min="11" max="11" width="14.42578125" bestFit="1" customWidth="1"/>
    <col min="12" max="13" width="11.5703125" bestFit="1" customWidth="1"/>
    <col min="14" max="14" width="9" bestFit="1" customWidth="1"/>
    <col min="15" max="15" width="8.5703125" bestFit="1" customWidth="1"/>
    <col min="16" max="16" width="10.42578125" bestFit="1" customWidth="1"/>
    <col min="17" max="17" width="5" bestFit="1" customWidth="1"/>
    <col min="19" max="19" width="11.42578125" bestFit="1" customWidth="1"/>
    <col min="20" max="20" width="13.42578125" bestFit="1" customWidth="1"/>
    <col min="21" max="21" width="5.5703125" bestFit="1" customWidth="1"/>
    <col min="22" max="22" width="12" bestFit="1" customWidth="1"/>
  </cols>
  <sheetData>
    <row r="2" spans="1:22">
      <c r="C2" s="58" t="s">
        <v>59</v>
      </c>
      <c r="D2" s="59" t="s">
        <v>0</v>
      </c>
      <c r="E2" s="59" t="s">
        <v>1</v>
      </c>
      <c r="F2" s="59" t="s">
        <v>2</v>
      </c>
      <c r="G2" s="59" t="s">
        <v>3</v>
      </c>
      <c r="H2" s="59" t="s">
        <v>4</v>
      </c>
      <c r="I2" s="59" t="s">
        <v>5</v>
      </c>
      <c r="J2" s="59" t="s">
        <v>6</v>
      </c>
      <c r="K2" s="59" t="s">
        <v>68</v>
      </c>
      <c r="L2" s="59" t="s">
        <v>69</v>
      </c>
      <c r="M2" s="59" t="s">
        <v>70</v>
      </c>
      <c r="N2" s="59" t="s">
        <v>7</v>
      </c>
      <c r="O2" s="59" t="s">
        <v>8</v>
      </c>
      <c r="P2" s="59" t="s">
        <v>9</v>
      </c>
      <c r="Q2" s="59" t="s">
        <v>71</v>
      </c>
      <c r="R2" s="59" t="s">
        <v>66</v>
      </c>
      <c r="S2" s="59" t="s">
        <v>10</v>
      </c>
      <c r="T2" s="59" t="s">
        <v>63</v>
      </c>
      <c r="U2" s="59" t="s">
        <v>12</v>
      </c>
      <c r="V2" s="59" t="s">
        <v>13</v>
      </c>
    </row>
    <row r="3" spans="1:22">
      <c r="A3" s="1" t="s">
        <v>14</v>
      </c>
      <c r="B3" s="4"/>
      <c r="C3" s="60">
        <v>81363</v>
      </c>
      <c r="D3" s="63">
        <v>3671</v>
      </c>
      <c r="E3" s="63">
        <v>569</v>
      </c>
      <c r="F3" s="63">
        <v>115</v>
      </c>
      <c r="G3" s="63">
        <v>9157</v>
      </c>
      <c r="H3" s="63">
        <v>17744</v>
      </c>
      <c r="I3" s="63">
        <v>8978</v>
      </c>
      <c r="J3" s="63">
        <v>2661</v>
      </c>
      <c r="K3" s="63">
        <v>71</v>
      </c>
      <c r="L3" s="63">
        <v>4792</v>
      </c>
      <c r="M3" s="63">
        <v>11805</v>
      </c>
      <c r="N3" s="63">
        <v>7153</v>
      </c>
      <c r="O3" s="63">
        <v>2100</v>
      </c>
      <c r="P3" s="63">
        <v>6585</v>
      </c>
      <c r="Q3" s="63">
        <v>480</v>
      </c>
      <c r="R3" s="63">
        <v>2241</v>
      </c>
      <c r="S3" s="63">
        <v>177</v>
      </c>
      <c r="T3" s="63">
        <v>33</v>
      </c>
      <c r="U3" s="63">
        <v>1311</v>
      </c>
      <c r="V3" s="63">
        <v>1720</v>
      </c>
    </row>
    <row r="4" spans="1:22">
      <c r="A4" s="2" t="s">
        <v>15</v>
      </c>
      <c r="B4" s="64" t="s">
        <v>0</v>
      </c>
      <c r="C4" s="60">
        <v>3934</v>
      </c>
      <c r="D4" s="62">
        <v>2098</v>
      </c>
      <c r="E4" s="62">
        <v>43</v>
      </c>
      <c r="F4" s="62">
        <v>4</v>
      </c>
      <c r="G4" s="62">
        <v>1138</v>
      </c>
      <c r="H4" s="62">
        <v>88</v>
      </c>
      <c r="I4" s="62">
        <v>51</v>
      </c>
      <c r="J4" s="62">
        <v>16</v>
      </c>
      <c r="K4" s="62">
        <v>3</v>
      </c>
      <c r="L4" s="62">
        <v>15</v>
      </c>
      <c r="M4" s="62">
        <v>196</v>
      </c>
      <c r="N4" s="62">
        <v>160</v>
      </c>
      <c r="O4" s="62">
        <v>6</v>
      </c>
      <c r="P4" s="62">
        <v>53</v>
      </c>
      <c r="Q4" s="62"/>
      <c r="R4" s="62">
        <v>10</v>
      </c>
      <c r="S4" s="62">
        <v>23</v>
      </c>
      <c r="T4" s="62"/>
      <c r="U4" s="62">
        <v>10</v>
      </c>
      <c r="V4" s="62">
        <v>20</v>
      </c>
    </row>
    <row r="5" spans="1:22">
      <c r="A5" s="2" t="s">
        <v>15</v>
      </c>
      <c r="B5" s="64" t="s">
        <v>1</v>
      </c>
      <c r="C5" s="60">
        <v>21758</v>
      </c>
      <c r="D5" s="62">
        <v>1531</v>
      </c>
      <c r="E5" s="62">
        <v>493</v>
      </c>
      <c r="F5" s="62">
        <v>10</v>
      </c>
      <c r="G5" s="62">
        <v>3780</v>
      </c>
      <c r="H5" s="62">
        <v>3434</v>
      </c>
      <c r="I5" s="62">
        <v>2224</v>
      </c>
      <c r="J5" s="62">
        <v>833</v>
      </c>
      <c r="K5" s="62">
        <v>47</v>
      </c>
      <c r="L5" s="62">
        <v>891</v>
      </c>
      <c r="M5" s="62">
        <v>3019</v>
      </c>
      <c r="N5" s="62">
        <v>2528</v>
      </c>
      <c r="O5" s="62">
        <v>191</v>
      </c>
      <c r="P5" s="62">
        <v>1026</v>
      </c>
      <c r="Q5" s="62">
        <v>30</v>
      </c>
      <c r="R5" s="62">
        <v>966</v>
      </c>
      <c r="S5" s="62">
        <v>64</v>
      </c>
      <c r="T5" s="62">
        <v>10</v>
      </c>
      <c r="U5" s="62">
        <v>600</v>
      </c>
      <c r="V5" s="62">
        <v>81</v>
      </c>
    </row>
    <row r="6" spans="1:22">
      <c r="A6" s="2" t="s">
        <v>15</v>
      </c>
      <c r="B6" s="64" t="s">
        <v>2</v>
      </c>
      <c r="C6" s="60">
        <v>145</v>
      </c>
      <c r="D6" s="62">
        <v>7</v>
      </c>
      <c r="E6" s="62">
        <v>19</v>
      </c>
      <c r="F6" s="62">
        <v>100</v>
      </c>
      <c r="G6" s="62">
        <v>6</v>
      </c>
      <c r="H6" s="62"/>
      <c r="I6" s="62">
        <v>1</v>
      </c>
      <c r="J6" s="62"/>
      <c r="K6" s="62">
        <v>1</v>
      </c>
      <c r="L6" s="62"/>
      <c r="M6" s="62">
        <v>1</v>
      </c>
      <c r="N6" s="62">
        <v>10</v>
      </c>
      <c r="O6" s="62"/>
      <c r="P6" s="62"/>
      <c r="Q6" s="62"/>
      <c r="R6" s="62"/>
      <c r="S6" s="62"/>
      <c r="T6" s="62"/>
      <c r="U6" s="62"/>
      <c r="V6" s="62"/>
    </row>
    <row r="7" spans="1:22">
      <c r="A7" s="2" t="s">
        <v>15</v>
      </c>
      <c r="B7" s="64" t="s">
        <v>3</v>
      </c>
      <c r="C7" s="60">
        <v>4709</v>
      </c>
      <c r="D7" s="62">
        <v>25</v>
      </c>
      <c r="E7" s="62"/>
      <c r="F7" s="62">
        <v>1</v>
      </c>
      <c r="G7" s="62">
        <v>4042</v>
      </c>
      <c r="H7" s="62">
        <v>45</v>
      </c>
      <c r="I7" s="62">
        <v>54</v>
      </c>
      <c r="J7" s="62"/>
      <c r="K7" s="62"/>
      <c r="L7" s="62">
        <v>4</v>
      </c>
      <c r="M7" s="62">
        <v>70</v>
      </c>
      <c r="N7" s="62">
        <v>137</v>
      </c>
      <c r="O7" s="62">
        <v>5</v>
      </c>
      <c r="P7" s="62">
        <v>17</v>
      </c>
      <c r="Q7" s="62">
        <v>2</v>
      </c>
      <c r="R7" s="62">
        <v>302</v>
      </c>
      <c r="S7" s="62">
        <v>2</v>
      </c>
      <c r="T7" s="62"/>
      <c r="U7" s="62"/>
      <c r="V7" s="62">
        <v>3</v>
      </c>
    </row>
    <row r="8" spans="1:22">
      <c r="A8" s="2" t="s">
        <v>15</v>
      </c>
      <c r="B8" s="64" t="s">
        <v>4</v>
      </c>
      <c r="C8" s="60">
        <v>12549</v>
      </c>
      <c r="D8" s="62"/>
      <c r="E8" s="62"/>
      <c r="F8" s="62"/>
      <c r="G8" s="62">
        <v>24</v>
      </c>
      <c r="H8" s="62">
        <v>11306</v>
      </c>
      <c r="I8" s="62">
        <v>205</v>
      </c>
      <c r="J8" s="62"/>
      <c r="K8" s="62">
        <v>2</v>
      </c>
      <c r="L8" s="62">
        <v>64</v>
      </c>
      <c r="M8" s="62">
        <v>867</v>
      </c>
      <c r="N8" s="62">
        <v>3</v>
      </c>
      <c r="O8" s="62"/>
      <c r="P8" s="62">
        <v>2</v>
      </c>
      <c r="Q8" s="62"/>
      <c r="R8" s="62">
        <v>76</v>
      </c>
      <c r="S8" s="62"/>
      <c r="T8" s="62"/>
      <c r="U8" s="62"/>
      <c r="V8" s="62"/>
    </row>
    <row r="9" spans="1:22">
      <c r="A9" s="2" t="s">
        <v>15</v>
      </c>
      <c r="B9" s="64" t="s">
        <v>5</v>
      </c>
      <c r="C9" s="60">
        <v>17298</v>
      </c>
      <c r="D9" s="62">
        <v>4</v>
      </c>
      <c r="E9" s="62"/>
      <c r="F9" s="62"/>
      <c r="G9" s="62">
        <v>71</v>
      </c>
      <c r="H9" s="62">
        <v>2784</v>
      </c>
      <c r="I9" s="62">
        <v>6397</v>
      </c>
      <c r="J9" s="62">
        <v>2</v>
      </c>
      <c r="K9" s="62">
        <v>4</v>
      </c>
      <c r="L9" s="62">
        <v>350</v>
      </c>
      <c r="M9" s="62">
        <v>7584</v>
      </c>
      <c r="N9" s="62">
        <v>36</v>
      </c>
      <c r="O9" s="62">
        <v>2</v>
      </c>
      <c r="P9" s="62">
        <v>13</v>
      </c>
      <c r="Q9" s="62">
        <v>12</v>
      </c>
      <c r="R9" s="62">
        <v>32</v>
      </c>
      <c r="S9" s="62"/>
      <c r="T9" s="62"/>
      <c r="U9" s="62">
        <v>6</v>
      </c>
      <c r="V9" s="62">
        <v>1</v>
      </c>
    </row>
    <row r="10" spans="1:22">
      <c r="A10" s="2" t="s">
        <v>15</v>
      </c>
      <c r="B10" s="64" t="s">
        <v>7</v>
      </c>
      <c r="C10" s="60">
        <v>5479</v>
      </c>
      <c r="D10" s="62"/>
      <c r="E10" s="62"/>
      <c r="F10" s="62"/>
      <c r="G10" s="62">
        <v>54</v>
      </c>
      <c r="H10" s="62">
        <v>41</v>
      </c>
      <c r="I10" s="62">
        <v>18</v>
      </c>
      <c r="J10" s="62">
        <v>3</v>
      </c>
      <c r="K10" s="62">
        <v>14</v>
      </c>
      <c r="L10" s="62">
        <v>613</v>
      </c>
      <c r="M10" s="62">
        <v>47</v>
      </c>
      <c r="N10" s="62">
        <v>4241</v>
      </c>
      <c r="O10" s="62"/>
      <c r="P10" s="62">
        <v>40</v>
      </c>
      <c r="Q10" s="62"/>
      <c r="R10" s="62">
        <v>403</v>
      </c>
      <c r="S10" s="62">
        <v>3</v>
      </c>
      <c r="T10" s="62">
        <v>2</v>
      </c>
      <c r="U10" s="62"/>
      <c r="V10" s="62"/>
    </row>
    <row r="11" spans="1:22">
      <c r="A11" s="2" t="s">
        <v>15</v>
      </c>
      <c r="B11" s="64" t="s">
        <v>9</v>
      </c>
      <c r="C11" s="60">
        <v>7511</v>
      </c>
      <c r="D11" s="62"/>
      <c r="E11" s="62">
        <v>2</v>
      </c>
      <c r="F11" s="62"/>
      <c r="G11" s="62">
        <v>11</v>
      </c>
      <c r="H11" s="62">
        <v>34</v>
      </c>
      <c r="I11" s="62">
        <v>18</v>
      </c>
      <c r="J11" s="62">
        <v>8</v>
      </c>
      <c r="K11" s="62"/>
      <c r="L11" s="62">
        <v>2116</v>
      </c>
      <c r="M11" s="62">
        <v>16</v>
      </c>
      <c r="N11" s="62">
        <v>4</v>
      </c>
      <c r="O11" s="62">
        <v>105</v>
      </c>
      <c r="P11" s="62">
        <v>4956</v>
      </c>
      <c r="Q11" s="62">
        <v>20</v>
      </c>
      <c r="R11" s="62">
        <v>192</v>
      </c>
      <c r="S11" s="62"/>
      <c r="T11" s="62">
        <v>1</v>
      </c>
      <c r="U11" s="62">
        <v>11</v>
      </c>
      <c r="V11" s="62">
        <v>17</v>
      </c>
    </row>
    <row r="12" spans="1:22">
      <c r="A12" s="2" t="s">
        <v>15</v>
      </c>
      <c r="B12" s="64" t="s">
        <v>62</v>
      </c>
      <c r="C12" s="60">
        <v>3519</v>
      </c>
      <c r="D12" s="62">
        <v>1</v>
      </c>
      <c r="E12" s="62"/>
      <c r="F12" s="62"/>
      <c r="G12" s="62">
        <v>1</v>
      </c>
      <c r="H12" s="62">
        <v>2</v>
      </c>
      <c r="I12" s="62">
        <v>2</v>
      </c>
      <c r="J12" s="62">
        <v>4</v>
      </c>
      <c r="K12" s="62"/>
      <c r="L12" s="62">
        <v>698</v>
      </c>
      <c r="M12" s="62"/>
      <c r="N12" s="62"/>
      <c r="O12" s="62">
        <v>1765</v>
      </c>
      <c r="P12" s="62">
        <v>475</v>
      </c>
      <c r="Q12" s="62">
        <v>392</v>
      </c>
      <c r="R12" s="62">
        <v>40</v>
      </c>
      <c r="S12" s="62"/>
      <c r="T12" s="62"/>
      <c r="U12" s="62">
        <v>2</v>
      </c>
      <c r="V12" s="62">
        <v>137</v>
      </c>
    </row>
    <row r="13" spans="1:22">
      <c r="A13" s="2" t="s">
        <v>15</v>
      </c>
      <c r="B13" s="64" t="s">
        <v>83</v>
      </c>
      <c r="C13" s="60">
        <v>109</v>
      </c>
      <c r="D13" s="62"/>
      <c r="E13" s="62"/>
      <c r="F13" s="62"/>
      <c r="G13" s="62">
        <v>1</v>
      </c>
      <c r="H13" s="62"/>
      <c r="I13" s="62">
        <v>6</v>
      </c>
      <c r="J13" s="62"/>
      <c r="K13" s="62"/>
      <c r="L13" s="62">
        <v>4</v>
      </c>
      <c r="M13" s="62"/>
      <c r="N13" s="62">
        <v>21</v>
      </c>
      <c r="O13" s="62"/>
      <c r="P13" s="62"/>
      <c r="Q13" s="62"/>
      <c r="R13" s="62">
        <v>76</v>
      </c>
      <c r="S13" s="62"/>
      <c r="T13" s="62"/>
      <c r="U13" s="62"/>
      <c r="V13" s="62">
        <v>1</v>
      </c>
    </row>
    <row r="14" spans="1:22">
      <c r="A14" s="2" t="s">
        <v>15</v>
      </c>
      <c r="B14" s="64" t="s">
        <v>10</v>
      </c>
      <c r="C14" s="60">
        <v>170</v>
      </c>
      <c r="D14" s="62">
        <v>4</v>
      </c>
      <c r="E14" s="62"/>
      <c r="F14" s="62"/>
      <c r="G14" s="62">
        <v>24</v>
      </c>
      <c r="H14" s="62"/>
      <c r="I14" s="62"/>
      <c r="J14" s="62"/>
      <c r="K14" s="62"/>
      <c r="L14" s="62">
        <v>6</v>
      </c>
      <c r="M14" s="62"/>
      <c r="N14" s="62">
        <v>7</v>
      </c>
      <c r="O14" s="62"/>
      <c r="P14" s="62"/>
      <c r="Q14" s="62"/>
      <c r="R14" s="62">
        <v>45</v>
      </c>
      <c r="S14" s="62">
        <v>84</v>
      </c>
      <c r="T14" s="62"/>
      <c r="U14" s="62"/>
      <c r="V14" s="62"/>
    </row>
    <row r="15" spans="1:22">
      <c r="A15" s="2"/>
      <c r="B15" s="64" t="s">
        <v>63</v>
      </c>
      <c r="C15" s="60">
        <v>36</v>
      </c>
      <c r="D15" s="62">
        <v>1</v>
      </c>
      <c r="E15" s="62"/>
      <c r="F15" s="62"/>
      <c r="G15" s="62">
        <v>4</v>
      </c>
      <c r="H15" s="62">
        <v>5</v>
      </c>
      <c r="I15" s="62"/>
      <c r="J15" s="62"/>
      <c r="K15" s="62"/>
      <c r="L15" s="62"/>
      <c r="M15" s="62"/>
      <c r="N15" s="62">
        <v>5</v>
      </c>
      <c r="O15" s="62"/>
      <c r="P15" s="62">
        <v>1</v>
      </c>
      <c r="Q15" s="62"/>
      <c r="R15" s="62"/>
      <c r="S15" s="62"/>
      <c r="T15" s="62">
        <v>20</v>
      </c>
      <c r="U15" s="62"/>
      <c r="V15" s="62"/>
    </row>
    <row r="16" spans="1:22">
      <c r="A16" s="2" t="s">
        <v>15</v>
      </c>
      <c r="B16" s="64" t="s">
        <v>12</v>
      </c>
      <c r="C16" s="60">
        <v>2571</v>
      </c>
      <c r="D16" s="62"/>
      <c r="E16" s="62">
        <v>12</v>
      </c>
      <c r="F16" s="62"/>
      <c r="G16" s="62">
        <v>1</v>
      </c>
      <c r="H16" s="62">
        <v>2</v>
      </c>
      <c r="I16" s="62"/>
      <c r="J16" s="62">
        <v>1794</v>
      </c>
      <c r="K16" s="62"/>
      <c r="L16" s="62">
        <v>19</v>
      </c>
      <c r="M16" s="62">
        <v>5</v>
      </c>
      <c r="N16" s="62"/>
      <c r="O16" s="62"/>
      <c r="P16" s="62">
        <v>2</v>
      </c>
      <c r="Q16" s="62"/>
      <c r="R16" s="62">
        <v>55</v>
      </c>
      <c r="S16" s="62"/>
      <c r="T16" s="62"/>
      <c r="U16" s="62">
        <v>679</v>
      </c>
      <c r="V16" s="62">
        <v>2</v>
      </c>
    </row>
    <row r="17" spans="1:22">
      <c r="A17" s="2"/>
      <c r="B17" s="64" t="s">
        <v>13</v>
      </c>
      <c r="C17" s="60">
        <v>1575</v>
      </c>
      <c r="D17" s="62"/>
      <c r="E17" s="62"/>
      <c r="F17" s="62"/>
      <c r="G17" s="62"/>
      <c r="H17" s="62">
        <v>3</v>
      </c>
      <c r="I17" s="62">
        <v>2</v>
      </c>
      <c r="J17" s="62">
        <v>1</v>
      </c>
      <c r="K17" s="62"/>
      <c r="L17" s="62">
        <v>12</v>
      </c>
      <c r="M17" s="62"/>
      <c r="N17" s="62">
        <v>1</v>
      </c>
      <c r="O17" s="62">
        <v>26</v>
      </c>
      <c r="P17" s="62"/>
      <c r="Q17" s="62">
        <v>24</v>
      </c>
      <c r="R17" s="62">
        <v>44</v>
      </c>
      <c r="S17" s="62">
        <v>1</v>
      </c>
      <c r="T17" s="62"/>
      <c r="U17" s="62">
        <v>3</v>
      </c>
      <c r="V17" s="62">
        <v>1458</v>
      </c>
    </row>
    <row r="18" spans="1:22">
      <c r="A18" s="1" t="s">
        <v>16</v>
      </c>
      <c r="B18" s="4"/>
      <c r="C18" s="60">
        <v>71022</v>
      </c>
      <c r="D18" s="60">
        <v>3526</v>
      </c>
      <c r="E18" s="60">
        <v>534</v>
      </c>
      <c r="F18" s="60">
        <v>113</v>
      </c>
      <c r="G18" s="60">
        <v>8210</v>
      </c>
      <c r="H18" s="60">
        <v>16375</v>
      </c>
      <c r="I18" s="60">
        <v>8142</v>
      </c>
      <c r="J18" s="60">
        <v>2444</v>
      </c>
      <c r="K18" s="60">
        <v>88</v>
      </c>
      <c r="L18" s="60">
        <v>4109</v>
      </c>
      <c r="M18" s="60">
        <v>9249</v>
      </c>
      <c r="N18" s="60">
        <v>6033</v>
      </c>
      <c r="O18" s="60">
        <v>1896</v>
      </c>
      <c r="P18" s="60">
        <v>5458</v>
      </c>
      <c r="Q18" s="60">
        <v>370</v>
      </c>
      <c r="R18" s="60">
        <v>1624</v>
      </c>
      <c r="S18" s="60">
        <v>146</v>
      </c>
      <c r="T18" s="60">
        <v>60</v>
      </c>
      <c r="U18" s="60">
        <v>1217</v>
      </c>
      <c r="V18" s="60">
        <v>1428</v>
      </c>
    </row>
    <row r="19" spans="1:22">
      <c r="A19" s="2" t="s">
        <v>15</v>
      </c>
      <c r="B19" s="65" t="s">
        <v>0</v>
      </c>
      <c r="C19" s="60">
        <v>3932</v>
      </c>
      <c r="D19" s="61">
        <v>2264</v>
      </c>
      <c r="E19" s="61">
        <v>53</v>
      </c>
      <c r="F19" s="61">
        <v>9</v>
      </c>
      <c r="G19" s="61">
        <v>1057</v>
      </c>
      <c r="H19" s="61">
        <v>86</v>
      </c>
      <c r="I19" s="61">
        <v>58</v>
      </c>
      <c r="J19" s="61">
        <v>9</v>
      </c>
      <c r="K19" s="61">
        <v>5</v>
      </c>
      <c r="L19" s="61">
        <v>5</v>
      </c>
      <c r="M19" s="61">
        <v>141</v>
      </c>
      <c r="N19" s="61">
        <v>161</v>
      </c>
      <c r="O19" s="61">
        <v>6</v>
      </c>
      <c r="P19" s="61">
        <v>42</v>
      </c>
      <c r="Q19" s="61"/>
      <c r="R19" s="61">
        <v>8</v>
      </c>
      <c r="S19" s="61">
        <v>19</v>
      </c>
      <c r="T19" s="61"/>
      <c r="U19" s="61">
        <v>5</v>
      </c>
      <c r="V19" s="61">
        <v>4</v>
      </c>
    </row>
    <row r="20" spans="1:22">
      <c r="A20" s="2" t="s">
        <v>15</v>
      </c>
      <c r="B20" s="65" t="s">
        <v>1</v>
      </c>
      <c r="C20" s="60">
        <v>19757</v>
      </c>
      <c r="D20" s="61">
        <v>1220</v>
      </c>
      <c r="E20" s="61">
        <v>418</v>
      </c>
      <c r="F20" s="61">
        <v>38</v>
      </c>
      <c r="G20" s="61">
        <v>3417</v>
      </c>
      <c r="H20" s="61">
        <v>3463</v>
      </c>
      <c r="I20" s="61">
        <v>2251</v>
      </c>
      <c r="J20" s="61">
        <v>766</v>
      </c>
      <c r="K20" s="61">
        <v>65</v>
      </c>
      <c r="L20" s="61">
        <v>901</v>
      </c>
      <c r="M20" s="61">
        <v>2273</v>
      </c>
      <c r="N20" s="61">
        <v>2264</v>
      </c>
      <c r="O20" s="61">
        <v>165</v>
      </c>
      <c r="P20" s="61">
        <v>853</v>
      </c>
      <c r="Q20" s="61">
        <v>28</v>
      </c>
      <c r="R20" s="61">
        <v>785</v>
      </c>
      <c r="S20" s="61">
        <v>64</v>
      </c>
      <c r="T20" s="61">
        <v>2</v>
      </c>
      <c r="U20" s="61">
        <v>669</v>
      </c>
      <c r="V20" s="61">
        <v>115</v>
      </c>
    </row>
    <row r="21" spans="1:22">
      <c r="A21" s="2" t="s">
        <v>15</v>
      </c>
      <c r="B21" s="65" t="s">
        <v>2</v>
      </c>
      <c r="C21" s="60">
        <v>101</v>
      </c>
      <c r="D21" s="61">
        <v>8</v>
      </c>
      <c r="E21" s="61">
        <v>6</v>
      </c>
      <c r="F21" s="61">
        <v>65</v>
      </c>
      <c r="G21" s="61">
        <v>3</v>
      </c>
      <c r="H21" s="61">
        <v>2</v>
      </c>
      <c r="I21" s="61">
        <v>2</v>
      </c>
      <c r="J21" s="61"/>
      <c r="K21" s="61">
        <v>2</v>
      </c>
      <c r="L21" s="61">
        <v>4</v>
      </c>
      <c r="M21" s="61">
        <v>2</v>
      </c>
      <c r="N21" s="61">
        <v>4</v>
      </c>
      <c r="O21" s="61"/>
      <c r="P21" s="61">
        <v>2</v>
      </c>
      <c r="Q21" s="61"/>
      <c r="R21" s="61">
        <v>1</v>
      </c>
      <c r="S21" s="61"/>
      <c r="T21" s="61"/>
      <c r="U21" s="61"/>
      <c r="V21" s="61"/>
    </row>
    <row r="22" spans="1:22">
      <c r="A22" s="2" t="s">
        <v>15</v>
      </c>
      <c r="B22" s="65" t="s">
        <v>3</v>
      </c>
      <c r="C22" s="60">
        <v>4085</v>
      </c>
      <c r="D22" s="61">
        <v>32</v>
      </c>
      <c r="E22" s="61"/>
      <c r="F22" s="61">
        <v>1</v>
      </c>
      <c r="G22" s="61">
        <v>3583</v>
      </c>
      <c r="H22" s="61">
        <v>45</v>
      </c>
      <c r="I22" s="61">
        <v>36</v>
      </c>
      <c r="J22" s="61">
        <v>1</v>
      </c>
      <c r="K22" s="61"/>
      <c r="L22" s="61">
        <v>1</v>
      </c>
      <c r="M22" s="61">
        <v>52</v>
      </c>
      <c r="N22" s="61">
        <v>104</v>
      </c>
      <c r="O22" s="61">
        <v>10</v>
      </c>
      <c r="P22" s="61">
        <v>16</v>
      </c>
      <c r="Q22" s="61">
        <v>3</v>
      </c>
      <c r="R22" s="61">
        <v>187</v>
      </c>
      <c r="S22" s="61">
        <v>12</v>
      </c>
      <c r="T22" s="61"/>
      <c r="U22" s="61"/>
      <c r="V22" s="61">
        <v>2</v>
      </c>
    </row>
    <row r="23" spans="1:22">
      <c r="A23" s="2" t="s">
        <v>15</v>
      </c>
      <c r="B23" s="65" t="s">
        <v>4</v>
      </c>
      <c r="C23" s="60">
        <v>11196</v>
      </c>
      <c r="D23" s="61"/>
      <c r="E23" s="61"/>
      <c r="F23" s="61"/>
      <c r="G23" s="61">
        <v>44</v>
      </c>
      <c r="H23" s="61">
        <v>10253</v>
      </c>
      <c r="I23" s="61">
        <v>105</v>
      </c>
      <c r="J23" s="61"/>
      <c r="K23" s="61">
        <v>8</v>
      </c>
      <c r="L23" s="61">
        <v>55</v>
      </c>
      <c r="M23" s="61">
        <v>680</v>
      </c>
      <c r="N23" s="61">
        <v>2</v>
      </c>
      <c r="O23" s="61">
        <v>2</v>
      </c>
      <c r="P23" s="61">
        <v>12</v>
      </c>
      <c r="Q23" s="61">
        <v>1</v>
      </c>
      <c r="R23" s="61">
        <v>32</v>
      </c>
      <c r="S23" s="61"/>
      <c r="T23" s="61"/>
      <c r="U23" s="61">
        <v>1</v>
      </c>
      <c r="V23" s="61">
        <v>1</v>
      </c>
    </row>
    <row r="24" spans="1:22">
      <c r="A24" s="2" t="s">
        <v>15</v>
      </c>
      <c r="B24" s="65" t="s">
        <v>5</v>
      </c>
      <c r="C24" s="60">
        <v>14457</v>
      </c>
      <c r="D24" s="61"/>
      <c r="E24" s="61">
        <v>38</v>
      </c>
      <c r="F24" s="61"/>
      <c r="G24" s="61">
        <v>22</v>
      </c>
      <c r="H24" s="61">
        <v>2440</v>
      </c>
      <c r="I24" s="61">
        <v>5631</v>
      </c>
      <c r="J24" s="61">
        <v>3</v>
      </c>
      <c r="K24" s="61">
        <v>8</v>
      </c>
      <c r="L24" s="61">
        <v>214</v>
      </c>
      <c r="M24" s="61">
        <v>6046</v>
      </c>
      <c r="N24" s="61">
        <v>30</v>
      </c>
      <c r="O24" s="61">
        <v>4</v>
      </c>
      <c r="P24" s="61">
        <v>11</v>
      </c>
      <c r="Q24" s="61"/>
      <c r="R24" s="61">
        <v>6</v>
      </c>
      <c r="S24" s="61"/>
      <c r="T24" s="61"/>
      <c r="U24" s="61">
        <v>1</v>
      </c>
      <c r="V24" s="61">
        <v>3</v>
      </c>
    </row>
    <row r="25" spans="1:22">
      <c r="A25" s="2" t="s">
        <v>15</v>
      </c>
      <c r="B25" s="65" t="s">
        <v>7</v>
      </c>
      <c r="C25" s="60">
        <v>4253</v>
      </c>
      <c r="D25" s="61"/>
      <c r="E25" s="61"/>
      <c r="F25" s="61"/>
      <c r="G25" s="61">
        <v>49</v>
      </c>
      <c r="H25" s="61">
        <v>56</v>
      </c>
      <c r="I25" s="61">
        <v>40</v>
      </c>
      <c r="J25" s="61">
        <v>1</v>
      </c>
      <c r="K25" s="61"/>
      <c r="L25" s="61">
        <v>283</v>
      </c>
      <c r="M25" s="61">
        <v>30</v>
      </c>
      <c r="N25" s="61">
        <v>3454</v>
      </c>
      <c r="O25" s="61"/>
      <c r="P25" s="61">
        <v>27</v>
      </c>
      <c r="Q25" s="61">
        <v>1</v>
      </c>
      <c r="R25" s="61">
        <v>274</v>
      </c>
      <c r="S25" s="61">
        <v>3</v>
      </c>
      <c r="T25" s="61">
        <v>34</v>
      </c>
      <c r="U25" s="61">
        <v>1</v>
      </c>
      <c r="V25" s="61"/>
    </row>
    <row r="26" spans="1:22">
      <c r="A26" s="2" t="s">
        <v>15</v>
      </c>
      <c r="B26" s="65" t="s">
        <v>9</v>
      </c>
      <c r="C26" s="60">
        <v>6514</v>
      </c>
      <c r="D26" s="61">
        <v>1</v>
      </c>
      <c r="E26" s="61"/>
      <c r="F26" s="61"/>
      <c r="G26" s="61">
        <v>8</v>
      </c>
      <c r="H26" s="61">
        <v>27</v>
      </c>
      <c r="I26" s="61">
        <v>15</v>
      </c>
      <c r="J26" s="61">
        <v>8</v>
      </c>
      <c r="K26" s="61"/>
      <c r="L26" s="61">
        <v>2068</v>
      </c>
      <c r="M26" s="61">
        <v>21</v>
      </c>
      <c r="N26" s="61">
        <v>4</v>
      </c>
      <c r="O26" s="61">
        <v>93</v>
      </c>
      <c r="P26" s="61">
        <v>4130</v>
      </c>
      <c r="Q26" s="61">
        <v>15</v>
      </c>
      <c r="R26" s="61">
        <v>90</v>
      </c>
      <c r="S26" s="61">
        <v>1</v>
      </c>
      <c r="T26" s="61"/>
      <c r="U26" s="61">
        <v>11</v>
      </c>
      <c r="V26" s="61">
        <v>22</v>
      </c>
    </row>
    <row r="27" spans="1:22">
      <c r="A27" s="2" t="s">
        <v>15</v>
      </c>
      <c r="B27" s="65" t="s">
        <v>62</v>
      </c>
      <c r="C27" s="60">
        <v>2968</v>
      </c>
      <c r="D27" s="61"/>
      <c r="E27" s="61"/>
      <c r="F27" s="61"/>
      <c r="G27" s="61">
        <v>5</v>
      </c>
      <c r="H27" s="61">
        <v>3</v>
      </c>
      <c r="I27" s="61">
        <v>4</v>
      </c>
      <c r="J27" s="61">
        <v>1</v>
      </c>
      <c r="K27" s="61"/>
      <c r="L27" s="61">
        <v>554</v>
      </c>
      <c r="M27" s="61">
        <v>3</v>
      </c>
      <c r="N27" s="61"/>
      <c r="O27" s="61">
        <v>1588</v>
      </c>
      <c r="P27" s="61">
        <v>357</v>
      </c>
      <c r="Q27" s="61">
        <v>322</v>
      </c>
      <c r="R27" s="61">
        <v>43</v>
      </c>
      <c r="S27" s="61">
        <v>1</v>
      </c>
      <c r="T27" s="61"/>
      <c r="U27" s="61">
        <v>3</v>
      </c>
      <c r="V27" s="61">
        <v>84</v>
      </c>
    </row>
    <row r="28" spans="1:22">
      <c r="A28" s="2" t="s">
        <v>15</v>
      </c>
      <c r="B28" s="65" t="s">
        <v>83</v>
      </c>
      <c r="C28" s="60">
        <v>66</v>
      </c>
      <c r="D28" s="61"/>
      <c r="E28" s="61"/>
      <c r="F28" s="61"/>
      <c r="G28" s="61"/>
      <c r="H28" s="61"/>
      <c r="I28" s="61"/>
      <c r="J28" s="61"/>
      <c r="K28" s="61"/>
      <c r="L28" s="61"/>
      <c r="M28" s="61"/>
      <c r="N28" s="61"/>
      <c r="O28" s="61"/>
      <c r="P28" s="61"/>
      <c r="Q28" s="61"/>
      <c r="R28" s="61">
        <v>66</v>
      </c>
      <c r="S28" s="61"/>
      <c r="T28" s="61"/>
      <c r="U28" s="61"/>
      <c r="V28" s="61"/>
    </row>
    <row r="29" spans="1:22">
      <c r="A29" s="2" t="s">
        <v>15</v>
      </c>
      <c r="B29" s="65" t="s">
        <v>10</v>
      </c>
      <c r="C29" s="60">
        <v>118</v>
      </c>
      <c r="D29" s="61">
        <v>1</v>
      </c>
      <c r="E29" s="61"/>
      <c r="F29" s="61"/>
      <c r="G29" s="61">
        <v>22</v>
      </c>
      <c r="H29" s="61"/>
      <c r="I29" s="61"/>
      <c r="J29" s="61"/>
      <c r="K29" s="61"/>
      <c r="L29" s="61">
        <v>15</v>
      </c>
      <c r="M29" s="61"/>
      <c r="N29" s="61">
        <v>9</v>
      </c>
      <c r="O29" s="61"/>
      <c r="P29" s="61"/>
      <c r="Q29" s="61"/>
      <c r="R29" s="61">
        <v>26</v>
      </c>
      <c r="S29" s="61">
        <v>45</v>
      </c>
      <c r="T29" s="61"/>
      <c r="U29" s="61"/>
      <c r="V29" s="61"/>
    </row>
    <row r="30" spans="1:22">
      <c r="A30" s="2"/>
      <c r="B30" s="65" t="s">
        <v>63</v>
      </c>
      <c r="C30" s="60">
        <v>24</v>
      </c>
      <c r="D30" s="61"/>
      <c r="E30" s="61"/>
      <c r="F30" s="61"/>
      <c r="G30" s="61"/>
      <c r="H30" s="61"/>
      <c r="I30" s="61"/>
      <c r="J30" s="61"/>
      <c r="K30" s="61"/>
      <c r="L30" s="61"/>
      <c r="M30" s="61"/>
      <c r="N30" s="61"/>
      <c r="O30" s="61"/>
      <c r="P30" s="61"/>
      <c r="Q30" s="61"/>
      <c r="R30" s="61"/>
      <c r="S30" s="61"/>
      <c r="T30" s="61">
        <v>24</v>
      </c>
      <c r="U30" s="61"/>
      <c r="V30" s="61"/>
    </row>
    <row r="31" spans="1:22">
      <c r="A31" s="2" t="s">
        <v>15</v>
      </c>
      <c r="B31" s="65" t="s">
        <v>12</v>
      </c>
      <c r="C31" s="60">
        <v>2276</v>
      </c>
      <c r="D31" s="62"/>
      <c r="E31" s="62">
        <v>19</v>
      </c>
      <c r="F31" s="62"/>
      <c r="G31" s="62"/>
      <c r="H31" s="62"/>
      <c r="I31" s="62"/>
      <c r="J31" s="62">
        <v>1652</v>
      </c>
      <c r="K31" s="62"/>
      <c r="L31" s="62">
        <v>9</v>
      </c>
      <c r="M31" s="62">
        <v>1</v>
      </c>
      <c r="N31" s="62"/>
      <c r="O31" s="62"/>
      <c r="P31" s="62">
        <v>1</v>
      </c>
      <c r="Q31" s="62"/>
      <c r="R31" s="62">
        <v>67</v>
      </c>
      <c r="S31" s="62">
        <v>1</v>
      </c>
      <c r="T31" s="62"/>
      <c r="U31" s="62">
        <v>524</v>
      </c>
      <c r="V31" s="62">
        <v>2</v>
      </c>
    </row>
    <row r="32" spans="1:22">
      <c r="A32" s="2"/>
      <c r="B32" s="65" t="s">
        <v>13</v>
      </c>
      <c r="C32" s="60">
        <v>1275</v>
      </c>
      <c r="D32" s="62"/>
      <c r="E32" s="62"/>
      <c r="F32" s="62"/>
      <c r="G32" s="62"/>
      <c r="H32" s="62"/>
      <c r="I32" s="62"/>
      <c r="J32" s="62">
        <v>3</v>
      </c>
      <c r="K32" s="62"/>
      <c r="L32" s="62"/>
      <c r="M32" s="62"/>
      <c r="N32" s="62">
        <v>1</v>
      </c>
      <c r="O32" s="62">
        <v>28</v>
      </c>
      <c r="P32" s="62">
        <v>7</v>
      </c>
      <c r="Q32" s="62"/>
      <c r="R32" s="62">
        <v>39</v>
      </c>
      <c r="S32" s="62"/>
      <c r="T32" s="62"/>
      <c r="U32" s="62">
        <v>2</v>
      </c>
      <c r="V32" s="62">
        <v>1195</v>
      </c>
    </row>
    <row r="33" spans="1:22">
      <c r="A33" s="69" t="s">
        <v>17</v>
      </c>
      <c r="B33" s="4"/>
      <c r="C33" s="62">
        <v>66164</v>
      </c>
      <c r="D33" s="62">
        <v>3237</v>
      </c>
      <c r="E33" s="62">
        <v>459</v>
      </c>
      <c r="F33" s="62">
        <v>152</v>
      </c>
      <c r="G33" s="62">
        <v>8021</v>
      </c>
      <c r="H33" s="62">
        <v>15568</v>
      </c>
      <c r="I33" s="62">
        <v>7168</v>
      </c>
      <c r="J33" s="62">
        <v>2305</v>
      </c>
      <c r="K33" s="62">
        <v>70</v>
      </c>
      <c r="L33" s="62">
        <v>3811</v>
      </c>
      <c r="M33" s="62">
        <v>8827</v>
      </c>
      <c r="N33" s="62">
        <v>5820</v>
      </c>
      <c r="O33" s="62">
        <v>1754</v>
      </c>
      <c r="P33" s="62">
        <v>4579</v>
      </c>
      <c r="Q33" s="62">
        <v>381</v>
      </c>
      <c r="R33" s="62">
        <v>1388</v>
      </c>
      <c r="S33" s="62">
        <v>175</v>
      </c>
      <c r="T33" s="62">
        <v>64</v>
      </c>
      <c r="U33" s="62">
        <v>1109</v>
      </c>
      <c r="V33" s="62">
        <v>1276</v>
      </c>
    </row>
    <row r="34" spans="1:22">
      <c r="A34" s="70"/>
      <c r="B34" s="66" t="s">
        <v>0</v>
      </c>
      <c r="C34" s="62">
        <v>3713</v>
      </c>
      <c r="D34" s="62">
        <v>2056</v>
      </c>
      <c r="E34" s="62">
        <v>65</v>
      </c>
      <c r="F34" s="62">
        <v>9</v>
      </c>
      <c r="G34" s="62">
        <v>995</v>
      </c>
      <c r="H34" s="62">
        <v>121</v>
      </c>
      <c r="I34" s="62">
        <v>54</v>
      </c>
      <c r="J34" s="62">
        <v>30</v>
      </c>
      <c r="K34" s="62">
        <v>1</v>
      </c>
      <c r="L34" s="62">
        <v>15</v>
      </c>
      <c r="M34" s="62">
        <v>112</v>
      </c>
      <c r="N34" s="62">
        <v>150</v>
      </c>
      <c r="O34" s="62">
        <v>11</v>
      </c>
      <c r="P34" s="62">
        <v>27</v>
      </c>
      <c r="Q34" s="62">
        <v>1</v>
      </c>
      <c r="R34" s="62">
        <v>27</v>
      </c>
      <c r="S34" s="62">
        <v>18</v>
      </c>
      <c r="T34" s="62">
        <v>1</v>
      </c>
      <c r="U34" s="62">
        <v>14</v>
      </c>
      <c r="V34" s="62">
        <v>6</v>
      </c>
    </row>
    <row r="35" spans="1:22">
      <c r="A35" s="70"/>
      <c r="B35" s="66" t="s">
        <v>1</v>
      </c>
      <c r="C35" s="62">
        <v>18022</v>
      </c>
      <c r="D35" s="62">
        <v>1106</v>
      </c>
      <c r="E35" s="62">
        <v>342</v>
      </c>
      <c r="F35" s="62">
        <v>33</v>
      </c>
      <c r="G35" s="62">
        <v>3532</v>
      </c>
      <c r="H35" s="62">
        <v>3089</v>
      </c>
      <c r="I35" s="62">
        <v>1865</v>
      </c>
      <c r="J35" s="62">
        <v>720</v>
      </c>
      <c r="K35" s="62">
        <v>55</v>
      </c>
      <c r="L35" s="62">
        <v>834</v>
      </c>
      <c r="M35" s="62">
        <v>2058</v>
      </c>
      <c r="N35" s="62">
        <v>2123</v>
      </c>
      <c r="O35" s="62">
        <v>183</v>
      </c>
      <c r="P35" s="62">
        <v>706</v>
      </c>
      <c r="Q35" s="62">
        <v>27</v>
      </c>
      <c r="R35" s="62">
        <v>646</v>
      </c>
      <c r="S35" s="62">
        <v>83</v>
      </c>
      <c r="T35" s="62">
        <v>8</v>
      </c>
      <c r="U35" s="62">
        <v>536</v>
      </c>
      <c r="V35" s="62">
        <v>76</v>
      </c>
    </row>
    <row r="36" spans="1:22">
      <c r="A36" s="70"/>
      <c r="B36" s="66" t="s">
        <v>2</v>
      </c>
      <c r="C36" s="62">
        <v>145</v>
      </c>
      <c r="D36" s="62">
        <v>11</v>
      </c>
      <c r="E36" s="62">
        <v>14</v>
      </c>
      <c r="F36" s="62">
        <v>110</v>
      </c>
      <c r="G36" s="62">
        <v>1</v>
      </c>
      <c r="H36" s="62">
        <v>1</v>
      </c>
      <c r="I36" s="62"/>
      <c r="J36" s="62"/>
      <c r="K36" s="62">
        <v>1</v>
      </c>
      <c r="L36" s="62"/>
      <c r="M36" s="62">
        <v>2</v>
      </c>
      <c r="N36" s="62">
        <v>5</v>
      </c>
      <c r="O36" s="62"/>
      <c r="P36" s="62"/>
      <c r="Q36" s="62"/>
      <c r="R36" s="62"/>
      <c r="S36" s="62"/>
      <c r="T36" s="62"/>
      <c r="U36" s="62"/>
      <c r="V36" s="62"/>
    </row>
    <row r="37" spans="1:22">
      <c r="A37" s="70"/>
      <c r="B37" s="66" t="s">
        <v>3</v>
      </c>
      <c r="C37" s="62">
        <v>3921</v>
      </c>
      <c r="D37" s="62">
        <v>55</v>
      </c>
      <c r="E37" s="62">
        <v>24</v>
      </c>
      <c r="F37" s="62"/>
      <c r="G37" s="62">
        <v>3404</v>
      </c>
      <c r="H37" s="62">
        <v>53</v>
      </c>
      <c r="I37" s="62">
        <v>18</v>
      </c>
      <c r="J37" s="62"/>
      <c r="K37" s="62"/>
      <c r="L37" s="62">
        <v>3</v>
      </c>
      <c r="M37" s="62">
        <v>74</v>
      </c>
      <c r="N37" s="62">
        <v>99</v>
      </c>
      <c r="O37" s="62">
        <v>5</v>
      </c>
      <c r="P37" s="62">
        <v>16</v>
      </c>
      <c r="Q37" s="62">
        <v>1</v>
      </c>
      <c r="R37" s="62">
        <v>162</v>
      </c>
      <c r="S37" s="62">
        <v>5</v>
      </c>
      <c r="T37" s="62"/>
      <c r="U37" s="62"/>
      <c r="V37" s="62">
        <v>2</v>
      </c>
    </row>
    <row r="38" spans="1:22">
      <c r="A38" s="70"/>
      <c r="B38" s="66" t="s">
        <v>4</v>
      </c>
      <c r="C38" s="62">
        <v>10660</v>
      </c>
      <c r="D38" s="62">
        <v>3</v>
      </c>
      <c r="E38" s="62">
        <v>2</v>
      </c>
      <c r="F38" s="62"/>
      <c r="G38" s="62">
        <v>3</v>
      </c>
      <c r="H38" s="62">
        <v>9616</v>
      </c>
      <c r="I38" s="62">
        <v>224</v>
      </c>
      <c r="J38" s="62"/>
      <c r="K38" s="62">
        <v>1</v>
      </c>
      <c r="L38" s="62">
        <v>58</v>
      </c>
      <c r="M38" s="62">
        <v>708</v>
      </c>
      <c r="N38" s="62">
        <v>3</v>
      </c>
      <c r="O38" s="62">
        <v>1</v>
      </c>
      <c r="P38" s="62">
        <v>3</v>
      </c>
      <c r="Q38" s="62"/>
      <c r="R38" s="62">
        <v>38</v>
      </c>
      <c r="S38" s="62"/>
      <c r="T38" s="62"/>
      <c r="U38" s="62"/>
      <c r="V38" s="62"/>
    </row>
    <row r="39" spans="1:22">
      <c r="A39" s="70"/>
      <c r="B39" s="66" t="s">
        <v>5</v>
      </c>
      <c r="C39" s="62">
        <v>13705</v>
      </c>
      <c r="D39" s="62">
        <v>3</v>
      </c>
      <c r="E39" s="62">
        <v>3</v>
      </c>
      <c r="F39" s="62"/>
      <c r="G39" s="62">
        <v>7</v>
      </c>
      <c r="H39" s="62">
        <v>2609</v>
      </c>
      <c r="I39" s="62">
        <v>4975</v>
      </c>
      <c r="J39" s="62">
        <v>1</v>
      </c>
      <c r="K39" s="62">
        <v>6</v>
      </c>
      <c r="L39" s="62">
        <v>256</v>
      </c>
      <c r="M39" s="62">
        <v>5778</v>
      </c>
      <c r="N39" s="62">
        <v>14</v>
      </c>
      <c r="O39" s="62">
        <v>1</v>
      </c>
      <c r="P39" s="62">
        <v>18</v>
      </c>
      <c r="Q39" s="62">
        <v>2</v>
      </c>
      <c r="R39" s="62">
        <v>16</v>
      </c>
      <c r="S39" s="62">
        <v>3</v>
      </c>
      <c r="T39" s="62"/>
      <c r="U39" s="62">
        <v>12</v>
      </c>
      <c r="V39" s="62">
        <v>1</v>
      </c>
    </row>
    <row r="40" spans="1:22">
      <c r="A40" s="70"/>
      <c r="B40" s="66" t="s">
        <v>7</v>
      </c>
      <c r="C40" s="62">
        <v>4203</v>
      </c>
      <c r="D40" s="62">
        <v>2</v>
      </c>
      <c r="E40" s="62"/>
      <c r="F40" s="62"/>
      <c r="G40" s="62">
        <v>49</v>
      </c>
      <c r="H40" s="62">
        <v>43</v>
      </c>
      <c r="I40" s="62">
        <v>22</v>
      </c>
      <c r="J40" s="62">
        <v>1</v>
      </c>
      <c r="K40" s="62"/>
      <c r="L40" s="62">
        <v>315</v>
      </c>
      <c r="M40" s="62">
        <v>73</v>
      </c>
      <c r="N40" s="62">
        <v>3413</v>
      </c>
      <c r="O40" s="62">
        <v>9</v>
      </c>
      <c r="P40" s="62">
        <v>27</v>
      </c>
      <c r="Q40" s="62"/>
      <c r="R40" s="62">
        <v>232</v>
      </c>
      <c r="S40" s="62">
        <v>7</v>
      </c>
      <c r="T40" s="62">
        <v>6</v>
      </c>
      <c r="U40" s="62">
        <v>2</v>
      </c>
      <c r="V40" s="62">
        <v>2</v>
      </c>
    </row>
    <row r="41" spans="1:22">
      <c r="A41" s="70"/>
      <c r="B41" s="66" t="s">
        <v>9</v>
      </c>
      <c r="C41" s="62">
        <v>5649</v>
      </c>
      <c r="D41" s="62"/>
      <c r="E41" s="62">
        <v>1</v>
      </c>
      <c r="F41" s="62"/>
      <c r="G41" s="62">
        <v>8</v>
      </c>
      <c r="H41" s="62">
        <v>28</v>
      </c>
      <c r="I41" s="62">
        <v>7</v>
      </c>
      <c r="J41" s="62">
        <v>11</v>
      </c>
      <c r="K41" s="62">
        <v>6</v>
      </c>
      <c r="L41" s="62">
        <v>1783</v>
      </c>
      <c r="M41" s="62">
        <v>17</v>
      </c>
      <c r="N41" s="62">
        <v>6</v>
      </c>
      <c r="O41" s="62">
        <v>184</v>
      </c>
      <c r="P41" s="62">
        <v>3442</v>
      </c>
      <c r="Q41" s="62">
        <v>31</v>
      </c>
      <c r="R41" s="62">
        <v>66</v>
      </c>
      <c r="S41" s="62"/>
      <c r="T41" s="62"/>
      <c r="U41" s="62">
        <v>9</v>
      </c>
      <c r="V41" s="62">
        <v>50</v>
      </c>
    </row>
    <row r="42" spans="1:22">
      <c r="A42" s="70"/>
      <c r="B42" s="66" t="s">
        <v>62</v>
      </c>
      <c r="C42" s="62">
        <v>2684</v>
      </c>
      <c r="D42" s="62">
        <v>1</v>
      </c>
      <c r="E42" s="62"/>
      <c r="F42" s="62"/>
      <c r="G42" s="62"/>
      <c r="H42" s="62">
        <v>2</v>
      </c>
      <c r="I42" s="62">
        <v>1</v>
      </c>
      <c r="J42" s="62">
        <v>3</v>
      </c>
      <c r="K42" s="62"/>
      <c r="L42" s="62">
        <v>534</v>
      </c>
      <c r="M42" s="62"/>
      <c r="N42" s="62">
        <v>1</v>
      </c>
      <c r="O42" s="62">
        <v>1336</v>
      </c>
      <c r="P42" s="62">
        <v>332</v>
      </c>
      <c r="Q42" s="62">
        <v>319</v>
      </c>
      <c r="R42" s="62">
        <v>44</v>
      </c>
      <c r="S42" s="62">
        <v>1</v>
      </c>
      <c r="T42" s="62">
        <v>1</v>
      </c>
      <c r="U42" s="62"/>
      <c r="V42" s="62">
        <v>109</v>
      </c>
    </row>
    <row r="43" spans="1:22">
      <c r="A43" s="70"/>
      <c r="B43" s="66" t="s">
        <v>83</v>
      </c>
      <c r="C43" s="62">
        <v>33</v>
      </c>
      <c r="D43" s="62"/>
      <c r="E43" s="62"/>
      <c r="F43" s="62"/>
      <c r="G43" s="62"/>
      <c r="H43" s="62"/>
      <c r="I43" s="62"/>
      <c r="J43" s="62"/>
      <c r="K43" s="62"/>
      <c r="L43" s="62"/>
      <c r="M43" s="62"/>
      <c r="N43" s="62"/>
      <c r="O43" s="62"/>
      <c r="P43" s="62"/>
      <c r="Q43" s="62"/>
      <c r="R43" s="62">
        <v>33</v>
      </c>
      <c r="S43" s="62"/>
      <c r="T43" s="62"/>
      <c r="U43" s="62"/>
      <c r="V43" s="62"/>
    </row>
    <row r="44" spans="1:22" ht="14.1" customHeight="1">
      <c r="A44" s="70"/>
      <c r="B44" s="66" t="s">
        <v>10</v>
      </c>
      <c r="C44" s="62">
        <v>106</v>
      </c>
      <c r="D44" s="62"/>
      <c r="E44" s="62"/>
      <c r="F44" s="62"/>
      <c r="G44" s="62">
        <v>22</v>
      </c>
      <c r="H44" s="62"/>
      <c r="I44" s="62"/>
      <c r="J44" s="62"/>
      <c r="K44" s="62"/>
      <c r="L44" s="62">
        <v>5</v>
      </c>
      <c r="M44" s="62">
        <v>1</v>
      </c>
      <c r="N44" s="62">
        <v>4</v>
      </c>
      <c r="O44" s="62"/>
      <c r="P44" s="62"/>
      <c r="Q44" s="62"/>
      <c r="R44" s="62">
        <v>16</v>
      </c>
      <c r="S44" s="62">
        <v>58</v>
      </c>
      <c r="T44" s="62"/>
      <c r="U44" s="62"/>
      <c r="V44" s="62"/>
    </row>
    <row r="45" spans="1:22" ht="14.1" customHeight="1">
      <c r="A45" s="70"/>
      <c r="B45" s="66" t="s">
        <v>63</v>
      </c>
      <c r="C45" s="62">
        <v>48</v>
      </c>
      <c r="D45" s="62"/>
      <c r="E45" s="62"/>
      <c r="F45" s="62"/>
      <c r="G45" s="62"/>
      <c r="H45" s="62"/>
      <c r="I45" s="62"/>
      <c r="J45" s="62"/>
      <c r="K45" s="62"/>
      <c r="L45" s="62"/>
      <c r="M45" s="62"/>
      <c r="N45" s="62"/>
      <c r="O45" s="62"/>
      <c r="P45" s="62"/>
      <c r="Q45" s="62"/>
      <c r="R45" s="62"/>
      <c r="S45" s="62"/>
      <c r="T45" s="62">
        <v>48</v>
      </c>
      <c r="U45" s="62"/>
      <c r="V45" s="62"/>
    </row>
    <row r="46" spans="1:22">
      <c r="A46" s="70"/>
      <c r="B46" s="66" t="s">
        <v>12</v>
      </c>
      <c r="C46" s="62">
        <v>2138</v>
      </c>
      <c r="D46" s="62"/>
      <c r="E46" s="62">
        <v>8</v>
      </c>
      <c r="F46" s="62"/>
      <c r="G46" s="62"/>
      <c r="H46" s="62">
        <v>6</v>
      </c>
      <c r="I46" s="62">
        <v>2</v>
      </c>
      <c r="J46" s="62">
        <v>1536</v>
      </c>
      <c r="K46" s="62"/>
      <c r="L46" s="62">
        <v>5</v>
      </c>
      <c r="M46" s="62">
        <v>1</v>
      </c>
      <c r="N46" s="62">
        <v>2</v>
      </c>
      <c r="O46" s="62"/>
      <c r="P46" s="62">
        <v>1</v>
      </c>
      <c r="Q46" s="62"/>
      <c r="R46" s="62">
        <v>42</v>
      </c>
      <c r="S46" s="62"/>
      <c r="T46" s="62"/>
      <c r="U46" s="62">
        <v>534</v>
      </c>
      <c r="V46" s="62">
        <v>1</v>
      </c>
    </row>
    <row r="47" spans="1:22">
      <c r="A47" s="70"/>
      <c r="B47" s="66" t="s">
        <v>13</v>
      </c>
      <c r="C47" s="62">
        <v>1137</v>
      </c>
      <c r="D47" s="62"/>
      <c r="E47" s="62"/>
      <c r="F47" s="62"/>
      <c r="G47" s="62"/>
      <c r="H47" s="62"/>
      <c r="I47" s="62"/>
      <c r="J47" s="62">
        <v>3</v>
      </c>
      <c r="K47" s="62"/>
      <c r="L47" s="62">
        <v>3</v>
      </c>
      <c r="M47" s="62">
        <v>3</v>
      </c>
      <c r="N47" s="62"/>
      <c r="O47" s="62">
        <v>24</v>
      </c>
      <c r="P47" s="62">
        <v>7</v>
      </c>
      <c r="Q47" s="62"/>
      <c r="R47" s="62">
        <v>66</v>
      </c>
      <c r="S47" s="62"/>
      <c r="T47" s="62"/>
      <c r="U47" s="62">
        <v>2</v>
      </c>
      <c r="V47" s="62">
        <v>1029</v>
      </c>
    </row>
  </sheetData>
  <mergeCells count="1">
    <mergeCell ref="A33:A47"/>
  </mergeCells>
  <phoneticPr fontId="0" type="noConversion"/>
  <pageMargins left="0.75" right="0.75" top="1" bottom="1" header="0.5" footer="0.5"/>
  <headerFooter alignWithMargin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9"/>
  <sheetViews>
    <sheetView workbookViewId="0"/>
  </sheetViews>
  <sheetFormatPr defaultRowHeight="12.75"/>
  <cols>
    <col min="1" max="1" width="14.85546875" customWidth="1"/>
  </cols>
  <sheetData>
    <row r="1" spans="1:6">
      <c r="A1" t="s">
        <v>18</v>
      </c>
      <c r="B1">
        <v>180</v>
      </c>
      <c r="C1" s="8" t="s">
        <v>22</v>
      </c>
    </row>
    <row r="2" spans="1:6">
      <c r="A2" t="s">
        <v>19</v>
      </c>
      <c r="B2">
        <v>0.34200000000000003</v>
      </c>
      <c r="C2" s="8"/>
    </row>
    <row r="3" spans="1:6">
      <c r="A3" t="s">
        <v>20</v>
      </c>
      <c r="B3" s="7">
        <f>B1/B2</f>
        <v>526.31578947368416</v>
      </c>
      <c r="C3" s="8"/>
    </row>
    <row r="5" spans="1:6">
      <c r="A5" s="9" t="s">
        <v>21</v>
      </c>
      <c r="B5" s="9">
        <v>15</v>
      </c>
    </row>
    <row r="6" spans="1:6">
      <c r="A6" s="9" t="s">
        <v>25</v>
      </c>
      <c r="B6" s="9">
        <v>14.8</v>
      </c>
    </row>
    <row r="7" spans="1:6">
      <c r="A7" s="9" t="s">
        <v>26</v>
      </c>
      <c r="B7" s="9">
        <v>90</v>
      </c>
    </row>
    <row r="8" spans="1:6">
      <c r="A8" s="9" t="s">
        <v>27</v>
      </c>
      <c r="B8" s="9">
        <v>15.8</v>
      </c>
    </row>
    <row r="9" spans="1:6">
      <c r="A9" s="9" t="s">
        <v>28</v>
      </c>
      <c r="B9" s="9">
        <v>15.8</v>
      </c>
    </row>
    <row r="10" spans="1:6">
      <c r="A10" s="9" t="s">
        <v>29</v>
      </c>
      <c r="B10" s="9">
        <v>14</v>
      </c>
    </row>
    <row r="11" spans="1:6">
      <c r="A11" s="9" t="s">
        <v>24</v>
      </c>
      <c r="B11" s="9">
        <v>3</v>
      </c>
    </row>
    <row r="12" spans="1:6">
      <c r="A12" s="9" t="s">
        <v>30</v>
      </c>
      <c r="B12" s="9">
        <v>9</v>
      </c>
    </row>
    <row r="13" spans="1:6">
      <c r="A13" s="10"/>
      <c r="B13" s="10"/>
    </row>
    <row r="14" spans="1:6">
      <c r="A14" s="10"/>
      <c r="B14" s="11" t="s">
        <v>32</v>
      </c>
      <c r="C14" s="12" t="s">
        <v>33</v>
      </c>
      <c r="D14" s="12" t="s">
        <v>28</v>
      </c>
      <c r="E14" s="12" t="s">
        <v>33</v>
      </c>
      <c r="F14" s="12" t="s">
        <v>28</v>
      </c>
    </row>
    <row r="15" spans="1:6">
      <c r="A15" s="10" t="s">
        <v>31</v>
      </c>
      <c r="D15">
        <v>1</v>
      </c>
      <c r="F15">
        <v>2</v>
      </c>
    </row>
    <row r="16" spans="1:6">
      <c r="A16" t="s">
        <v>28</v>
      </c>
      <c r="D16" s="7">
        <f>SUM(D18:D32)</f>
        <v>527.40000000000009</v>
      </c>
      <c r="F16" s="13">
        <f>SUM(F18:F32)</f>
        <v>525.6</v>
      </c>
    </row>
    <row r="17" spans="1:6">
      <c r="A17" t="s">
        <v>23</v>
      </c>
      <c r="D17" s="7">
        <f>$B$3-D16</f>
        <v>-1.0842105263159283</v>
      </c>
      <c r="F17" s="13">
        <f>$B$3-F16</f>
        <v>0.71578947368413992</v>
      </c>
    </row>
    <row r="18" spans="1:6">
      <c r="A18" t="s">
        <v>21</v>
      </c>
      <c r="B18" s="7">
        <f t="shared" ref="B18:B31" si="0">VLOOKUP(A18,Row_height,2,FALSE)</f>
        <v>15</v>
      </c>
      <c r="C18">
        <v>1</v>
      </c>
      <c r="D18" s="7">
        <f t="shared" ref="D18:D31" si="1">C18*$B18</f>
        <v>15</v>
      </c>
      <c r="E18">
        <v>1</v>
      </c>
      <c r="F18" s="7">
        <f t="shared" ref="F18:F31" si="2">E18*$B18</f>
        <v>15</v>
      </c>
    </row>
    <row r="19" spans="1:6">
      <c r="A19" t="s">
        <v>24</v>
      </c>
      <c r="B19" s="7">
        <f t="shared" si="0"/>
        <v>3</v>
      </c>
      <c r="C19">
        <v>1</v>
      </c>
      <c r="D19" s="7">
        <f t="shared" si="1"/>
        <v>3</v>
      </c>
      <c r="E19">
        <v>1</v>
      </c>
      <c r="F19" s="7">
        <f t="shared" si="2"/>
        <v>3</v>
      </c>
    </row>
    <row r="20" spans="1:6">
      <c r="A20" t="s">
        <v>25</v>
      </c>
      <c r="B20" s="7">
        <f t="shared" si="0"/>
        <v>14.8</v>
      </c>
      <c r="C20">
        <v>1</v>
      </c>
      <c r="D20" s="7">
        <f t="shared" si="1"/>
        <v>14.8</v>
      </c>
      <c r="E20">
        <v>1</v>
      </c>
      <c r="F20" s="7">
        <f t="shared" si="2"/>
        <v>14.8</v>
      </c>
    </row>
    <row r="21" spans="1:6">
      <c r="A21" t="s">
        <v>26</v>
      </c>
      <c r="B21" s="7">
        <f t="shared" si="0"/>
        <v>90</v>
      </c>
      <c r="C21">
        <v>1</v>
      </c>
      <c r="D21" s="7">
        <f t="shared" si="1"/>
        <v>90</v>
      </c>
      <c r="E21">
        <v>1</v>
      </c>
      <c r="F21" s="7">
        <f t="shared" si="2"/>
        <v>90</v>
      </c>
    </row>
    <row r="22" spans="1:6">
      <c r="A22" t="s">
        <v>24</v>
      </c>
      <c r="B22" s="7">
        <f t="shared" si="0"/>
        <v>3</v>
      </c>
      <c r="C22">
        <v>1</v>
      </c>
      <c r="D22" s="7">
        <f t="shared" si="1"/>
        <v>3</v>
      </c>
      <c r="E22">
        <v>1</v>
      </c>
      <c r="F22" s="7">
        <f t="shared" si="2"/>
        <v>3</v>
      </c>
    </row>
    <row r="23" spans="1:6">
      <c r="A23" t="s">
        <v>27</v>
      </c>
      <c r="B23" s="7">
        <f t="shared" si="0"/>
        <v>15.8</v>
      </c>
      <c r="C23">
        <v>0</v>
      </c>
      <c r="D23" s="7">
        <f t="shared" si="1"/>
        <v>0</v>
      </c>
      <c r="E23">
        <v>0</v>
      </c>
      <c r="F23" s="7">
        <f t="shared" si="2"/>
        <v>0</v>
      </c>
    </row>
    <row r="24" spans="1:6">
      <c r="A24" t="s">
        <v>28</v>
      </c>
      <c r="B24" s="7">
        <f t="shared" si="0"/>
        <v>15.8</v>
      </c>
      <c r="C24">
        <v>1</v>
      </c>
      <c r="D24" s="7">
        <f t="shared" si="1"/>
        <v>15.8</v>
      </c>
      <c r="E24">
        <v>1</v>
      </c>
      <c r="F24" s="7">
        <f t="shared" si="2"/>
        <v>15.8</v>
      </c>
    </row>
    <row r="25" spans="1:6">
      <c r="A25" t="s">
        <v>29</v>
      </c>
      <c r="B25" s="7">
        <f t="shared" si="0"/>
        <v>14</v>
      </c>
      <c r="C25" s="9">
        <v>13</v>
      </c>
      <c r="D25" s="7">
        <f t="shared" si="1"/>
        <v>182</v>
      </c>
      <c r="E25" s="9">
        <v>13</v>
      </c>
      <c r="F25" s="7">
        <f t="shared" si="2"/>
        <v>182</v>
      </c>
    </row>
    <row r="26" spans="1:6">
      <c r="A26" t="s">
        <v>24</v>
      </c>
      <c r="B26" s="7">
        <f t="shared" si="0"/>
        <v>3</v>
      </c>
      <c r="C26">
        <v>1</v>
      </c>
      <c r="D26" s="7">
        <f t="shared" si="1"/>
        <v>3</v>
      </c>
      <c r="E26">
        <v>0</v>
      </c>
      <c r="F26" s="7">
        <f t="shared" si="2"/>
        <v>0</v>
      </c>
    </row>
    <row r="27" spans="1:6">
      <c r="A27" t="s">
        <v>27</v>
      </c>
      <c r="B27" s="7">
        <f t="shared" si="0"/>
        <v>15.8</v>
      </c>
      <c r="C27">
        <v>0</v>
      </c>
      <c r="D27" s="7">
        <f t="shared" si="1"/>
        <v>0</v>
      </c>
      <c r="E27">
        <v>0</v>
      </c>
      <c r="F27" s="7">
        <f t="shared" si="2"/>
        <v>0</v>
      </c>
    </row>
    <row r="28" spans="1:6">
      <c r="A28" t="s">
        <v>28</v>
      </c>
      <c r="B28" s="7">
        <f t="shared" si="0"/>
        <v>15.8</v>
      </c>
      <c r="C28">
        <v>1</v>
      </c>
      <c r="D28" s="7">
        <f t="shared" si="1"/>
        <v>15.8</v>
      </c>
      <c r="E28">
        <v>0</v>
      </c>
      <c r="F28" s="7">
        <f t="shared" si="2"/>
        <v>0</v>
      </c>
    </row>
    <row r="29" spans="1:6">
      <c r="A29" t="s">
        <v>29</v>
      </c>
      <c r="B29" s="7">
        <f t="shared" si="0"/>
        <v>14</v>
      </c>
      <c r="C29" s="9">
        <v>13</v>
      </c>
      <c r="D29" s="7">
        <f t="shared" si="1"/>
        <v>182</v>
      </c>
      <c r="E29">
        <v>0</v>
      </c>
      <c r="F29" s="7">
        <f t="shared" si="2"/>
        <v>0</v>
      </c>
    </row>
    <row r="30" spans="1:6">
      <c r="A30" s="3" t="s">
        <v>24</v>
      </c>
      <c r="B30" s="13">
        <f t="shared" si="0"/>
        <v>3</v>
      </c>
      <c r="C30" s="3">
        <v>1</v>
      </c>
      <c r="D30" s="13">
        <f t="shared" si="1"/>
        <v>3</v>
      </c>
      <c r="E30">
        <v>1</v>
      </c>
      <c r="F30" s="13">
        <f t="shared" si="2"/>
        <v>3</v>
      </c>
    </row>
    <row r="31" spans="1:6">
      <c r="A31" s="14" t="s">
        <v>30</v>
      </c>
      <c r="B31" s="13">
        <f t="shared" si="0"/>
        <v>9</v>
      </c>
      <c r="C31" s="7">
        <v>0</v>
      </c>
      <c r="D31" s="7">
        <f t="shared" si="1"/>
        <v>0</v>
      </c>
      <c r="E31">
        <v>1</v>
      </c>
      <c r="F31" s="7">
        <f t="shared" si="2"/>
        <v>9</v>
      </c>
    </row>
    <row r="32" spans="1:6">
      <c r="A32" s="15" t="s">
        <v>34</v>
      </c>
      <c r="B32" s="16"/>
      <c r="C32" s="17"/>
      <c r="D32" s="17">
        <v>0</v>
      </c>
      <c r="E32" s="18"/>
      <c r="F32" s="16">
        <v>190</v>
      </c>
    </row>
    <row r="33" spans="3:4">
      <c r="C33" s="7"/>
      <c r="D33" s="7"/>
    </row>
    <row r="34" spans="3:4">
      <c r="C34" s="7"/>
      <c r="D34" s="7"/>
    </row>
    <row r="35" spans="3:4">
      <c r="C35" s="7"/>
      <c r="D35" s="7"/>
    </row>
    <row r="36" spans="3:4">
      <c r="C36" s="7"/>
      <c r="D36" s="7"/>
    </row>
    <row r="37" spans="3:4">
      <c r="C37" s="7"/>
      <c r="D37" s="7"/>
    </row>
    <row r="38" spans="3:4">
      <c r="C38" s="7"/>
      <c r="D38" s="7"/>
    </row>
    <row r="39" spans="3:4">
      <c r="C39" s="7"/>
      <c r="D39" s="7"/>
    </row>
  </sheetData>
  <phoneticPr fontId="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22"/>
  <sheetViews>
    <sheetView workbookViewId="0">
      <selection activeCell="C12" sqref="C12"/>
    </sheetView>
  </sheetViews>
  <sheetFormatPr defaultRowHeight="12.75"/>
  <cols>
    <col min="1" max="1" width="17.140625" customWidth="1"/>
    <col min="2" max="2" width="20.140625" customWidth="1"/>
    <col min="3" max="3" width="16.5703125" customWidth="1"/>
  </cols>
  <sheetData>
    <row r="1" spans="1:4">
      <c r="A1" s="25" t="s">
        <v>60</v>
      </c>
      <c r="B1" s="25" t="s">
        <v>37</v>
      </c>
      <c r="C1" s="25" t="s">
        <v>42</v>
      </c>
    </row>
    <row r="2" spans="1:4">
      <c r="A2" s="18" t="str">
        <f>enrolment!D2</f>
        <v>Afrikaans</v>
      </c>
      <c r="B2" s="18" t="s">
        <v>0</v>
      </c>
      <c r="C2" s="18" t="s">
        <v>0</v>
      </c>
    </row>
    <row r="3" spans="1:4">
      <c r="A3" s="18" t="str">
        <f>enrolment!E2</f>
        <v>English</v>
      </c>
      <c r="B3" s="18" t="s">
        <v>1</v>
      </c>
      <c r="C3" s="18" t="s">
        <v>1</v>
      </c>
    </row>
    <row r="4" spans="1:4">
      <c r="A4" s="18" t="str">
        <f>enrolment!F2</f>
        <v>German</v>
      </c>
      <c r="B4" s="18" t="s">
        <v>2</v>
      </c>
      <c r="C4" s="18" t="s">
        <v>2</v>
      </c>
    </row>
    <row r="5" spans="1:4">
      <c r="A5" s="18" t="str">
        <f>enrolment!G2</f>
        <v>Khoekhoegowab</v>
      </c>
      <c r="B5" s="18" t="s">
        <v>3</v>
      </c>
      <c r="C5" s="18" t="s">
        <v>3</v>
      </c>
    </row>
    <row r="6" spans="1:4">
      <c r="A6" s="18" t="str">
        <f>enrolment!H2</f>
        <v>Oshikwanyama</v>
      </c>
      <c r="B6" s="18" t="s">
        <v>4</v>
      </c>
      <c r="C6" s="18" t="s">
        <v>4</v>
      </c>
    </row>
    <row r="7" spans="1:4">
      <c r="A7" s="18" t="str">
        <f>enrolment!I2</f>
        <v>Oshindonga</v>
      </c>
      <c r="B7" s="18" t="s">
        <v>5</v>
      </c>
      <c r="C7" s="18" t="s">
        <v>5</v>
      </c>
    </row>
    <row r="8" spans="1:4">
      <c r="A8" s="18" t="str">
        <f>enrolment!K2</f>
        <v>Other European</v>
      </c>
      <c r="B8" s="18" t="s">
        <v>38</v>
      </c>
      <c r="C8" s="18"/>
    </row>
    <row r="9" spans="1:4">
      <c r="A9" s="18" t="str">
        <f>enrolment!L2</f>
        <v>Other Languages</v>
      </c>
      <c r="B9" s="18" t="s">
        <v>39</v>
      </c>
      <c r="C9" s="18"/>
    </row>
    <row r="10" spans="1:4">
      <c r="A10" s="18" t="str">
        <f>enrolment!M2</f>
        <v>Other oshiwambo</v>
      </c>
      <c r="B10" s="18" t="s">
        <v>40</v>
      </c>
      <c r="C10" s="18"/>
    </row>
    <row r="11" spans="1:4">
      <c r="A11" s="18" t="str">
        <f>enrolment!N2</f>
        <v>Otjiherero</v>
      </c>
      <c r="B11" s="18" t="s">
        <v>7</v>
      </c>
      <c r="C11" s="18" t="s">
        <v>7</v>
      </c>
    </row>
    <row r="12" spans="1:4">
      <c r="A12" s="18" t="str">
        <f>enrolment!O2</f>
        <v>Rugciriku</v>
      </c>
      <c r="B12" s="18" t="s">
        <v>8</v>
      </c>
      <c r="C12" s="18" t="s">
        <v>62</v>
      </c>
      <c r="D12" s="18"/>
    </row>
    <row r="13" spans="1:4">
      <c r="A13" s="18" t="str">
        <f>enrolment!P2</f>
        <v>Rukwangali</v>
      </c>
      <c r="B13" s="18" t="s">
        <v>9</v>
      </c>
      <c r="C13" s="18" t="s">
        <v>9</v>
      </c>
    </row>
    <row r="14" spans="1:4">
      <c r="A14" s="18" t="str">
        <f>enrolment!Q2</f>
        <v>Rushambyu</v>
      </c>
      <c r="B14" s="18" t="s">
        <v>58</v>
      </c>
      <c r="C14" s="18" t="s">
        <v>57</v>
      </c>
    </row>
    <row r="15" spans="1:4">
      <c r="A15" s="18" t="str">
        <f>enrolment!R2</f>
        <v>San Languages</v>
      </c>
      <c r="B15" s="18" t="s">
        <v>10</v>
      </c>
      <c r="C15" s="18" t="s">
        <v>10</v>
      </c>
    </row>
    <row r="16" spans="1:4">
      <c r="A16" s="18" t="str">
        <f>enrolment!S2</f>
        <v>Setswana</v>
      </c>
      <c r="B16" s="18" t="s">
        <v>11</v>
      </c>
      <c r="C16" s="18" t="s">
        <v>62</v>
      </c>
    </row>
    <row r="17" spans="1:3">
      <c r="A17" s="18" t="s">
        <v>64</v>
      </c>
      <c r="B17" s="18" t="s">
        <v>64</v>
      </c>
      <c r="C17" s="18" t="s">
        <v>64</v>
      </c>
    </row>
    <row r="18" spans="1:3">
      <c r="A18" s="18" t="str">
        <f>enrolment!U2</f>
        <v>Silozi</v>
      </c>
      <c r="B18" s="18" t="s">
        <v>12</v>
      </c>
      <c r="C18" s="18" t="s">
        <v>12</v>
      </c>
    </row>
    <row r="19" spans="1:3">
      <c r="A19" s="18" t="str">
        <f>enrolment!V2</f>
        <v>Thimbukushu</v>
      </c>
      <c r="B19" s="18" t="s">
        <v>13</v>
      </c>
      <c r="C19" s="18" t="s">
        <v>13</v>
      </c>
    </row>
    <row r="20" spans="1:3">
      <c r="A20" s="18" t="str">
        <f>enrolment!J2</f>
        <v>Other Caprivi</v>
      </c>
      <c r="B20" s="18" t="s">
        <v>41</v>
      </c>
      <c r="C20" s="18"/>
    </row>
    <row r="21" spans="1:3">
      <c r="A21" s="18"/>
      <c r="B21" s="18"/>
    </row>
    <row r="22" spans="1:3">
      <c r="A22" s="18"/>
      <c r="B22" s="18"/>
    </row>
  </sheetData>
  <phoneticPr fontId="0"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topLeftCell="A10" workbookViewId="0"/>
  </sheetViews>
  <sheetFormatPr defaultRowHeight="12.75"/>
  <sheetData/>
  <phoneticPr fontId="0" type="noConversion"/>
  <pageMargins left="0.75" right="0.75" top="1" bottom="1" header="0.5" footer="0.5"/>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topLeftCell="A25" workbookViewId="0">
      <selection activeCell="A34" sqref="A34:A49"/>
    </sheetView>
  </sheetViews>
  <sheetFormatPr defaultRowHeight="12.75"/>
  <cols>
    <col min="1" max="1" width="19" bestFit="1" customWidth="1"/>
  </cols>
  <sheetData>
    <row r="1" spans="1:22">
      <c r="A1" s="36" t="s">
        <v>81</v>
      </c>
      <c r="B1">
        <v>1</v>
      </c>
      <c r="C1">
        <v>2</v>
      </c>
      <c r="D1">
        <v>3</v>
      </c>
      <c r="E1">
        <v>4</v>
      </c>
      <c r="F1">
        <v>5</v>
      </c>
      <c r="G1">
        <v>6</v>
      </c>
      <c r="H1">
        <v>7</v>
      </c>
      <c r="I1">
        <v>8</v>
      </c>
      <c r="J1">
        <v>9</v>
      </c>
      <c r="K1">
        <v>10</v>
      </c>
      <c r="L1">
        <v>11</v>
      </c>
      <c r="M1">
        <v>12</v>
      </c>
      <c r="N1">
        <v>13</v>
      </c>
      <c r="O1">
        <v>14</v>
      </c>
      <c r="P1">
        <v>15</v>
      </c>
      <c r="Q1">
        <v>16</v>
      </c>
      <c r="R1">
        <v>17</v>
      </c>
      <c r="S1">
        <v>18</v>
      </c>
      <c r="T1">
        <v>19</v>
      </c>
    </row>
    <row r="2" spans="1:22">
      <c r="A2" t="s">
        <v>72</v>
      </c>
      <c r="B2" t="s">
        <v>0</v>
      </c>
      <c r="C2" t="s">
        <v>1</v>
      </c>
      <c r="D2" t="s">
        <v>2</v>
      </c>
      <c r="E2" t="s">
        <v>3</v>
      </c>
      <c r="F2" t="s">
        <v>4</v>
      </c>
      <c r="G2" t="s">
        <v>5</v>
      </c>
      <c r="H2" t="s">
        <v>6</v>
      </c>
      <c r="I2" t="s">
        <v>68</v>
      </c>
      <c r="J2" t="s">
        <v>80</v>
      </c>
      <c r="K2" t="s">
        <v>79</v>
      </c>
      <c r="L2" t="s">
        <v>7</v>
      </c>
      <c r="M2" t="s">
        <v>78</v>
      </c>
      <c r="N2" t="s">
        <v>9</v>
      </c>
      <c r="O2" t="s">
        <v>71</v>
      </c>
      <c r="P2" t="s">
        <v>65</v>
      </c>
      <c r="Q2" t="s">
        <v>10</v>
      </c>
      <c r="R2" t="s">
        <v>64</v>
      </c>
      <c r="S2" t="s">
        <v>12</v>
      </c>
      <c r="T2" t="s">
        <v>13</v>
      </c>
      <c r="U2" t="s">
        <v>73</v>
      </c>
      <c r="V2" t="s">
        <v>74</v>
      </c>
    </row>
    <row r="3" spans="1:22">
      <c r="A3" t="s">
        <v>75</v>
      </c>
      <c r="B3">
        <v>3865</v>
      </c>
      <c r="C3">
        <v>557</v>
      </c>
      <c r="D3">
        <v>245</v>
      </c>
      <c r="E3">
        <v>9079</v>
      </c>
      <c r="F3">
        <v>17388</v>
      </c>
      <c r="G3">
        <v>8649</v>
      </c>
      <c r="H3">
        <v>2840</v>
      </c>
      <c r="I3">
        <v>73</v>
      </c>
      <c r="J3">
        <v>4590</v>
      </c>
      <c r="K3">
        <v>10274</v>
      </c>
      <c r="L3">
        <v>6957</v>
      </c>
      <c r="M3">
        <v>2181</v>
      </c>
      <c r="N3">
        <v>6508</v>
      </c>
      <c r="O3">
        <v>399</v>
      </c>
      <c r="P3">
        <v>2236</v>
      </c>
      <c r="Q3">
        <v>168</v>
      </c>
      <c r="R3">
        <v>96</v>
      </c>
      <c r="S3">
        <v>964</v>
      </c>
      <c r="T3">
        <v>1687</v>
      </c>
      <c r="U3">
        <v>0</v>
      </c>
      <c r="V3">
        <v>78756</v>
      </c>
    </row>
    <row r="4" spans="1:22">
      <c r="A4" t="s">
        <v>0</v>
      </c>
      <c r="B4">
        <v>2214</v>
      </c>
      <c r="C4">
        <v>61</v>
      </c>
      <c r="D4">
        <v>5</v>
      </c>
      <c r="E4">
        <v>1103</v>
      </c>
      <c r="F4">
        <v>59</v>
      </c>
      <c r="G4">
        <v>64</v>
      </c>
      <c r="H4">
        <v>17</v>
      </c>
      <c r="I4">
        <v>1</v>
      </c>
      <c r="J4">
        <v>144</v>
      </c>
      <c r="K4">
        <v>165</v>
      </c>
      <c r="L4">
        <v>170</v>
      </c>
      <c r="M4">
        <v>27</v>
      </c>
      <c r="N4">
        <v>63</v>
      </c>
      <c r="O4">
        <v>7</v>
      </c>
      <c r="P4">
        <v>6</v>
      </c>
      <c r="Q4">
        <v>14</v>
      </c>
      <c r="S4">
        <v>4</v>
      </c>
      <c r="T4">
        <v>7</v>
      </c>
      <c r="V4">
        <v>4131</v>
      </c>
    </row>
    <row r="5" spans="1:22">
      <c r="A5" t="s">
        <v>1</v>
      </c>
      <c r="B5">
        <v>1535</v>
      </c>
      <c r="C5">
        <v>478</v>
      </c>
      <c r="D5">
        <v>36</v>
      </c>
      <c r="E5">
        <v>4354</v>
      </c>
      <c r="F5">
        <v>3433</v>
      </c>
      <c r="G5">
        <v>2142</v>
      </c>
      <c r="H5">
        <v>331</v>
      </c>
      <c r="I5">
        <v>61</v>
      </c>
      <c r="J5">
        <v>981</v>
      </c>
      <c r="K5">
        <v>2332</v>
      </c>
      <c r="L5">
        <v>2417</v>
      </c>
      <c r="M5">
        <v>316</v>
      </c>
      <c r="N5">
        <v>1056</v>
      </c>
      <c r="O5">
        <v>106</v>
      </c>
      <c r="P5">
        <v>1146</v>
      </c>
      <c r="Q5">
        <v>65</v>
      </c>
      <c r="R5">
        <v>11</v>
      </c>
      <c r="S5">
        <v>246</v>
      </c>
      <c r="T5">
        <v>87</v>
      </c>
      <c r="V5">
        <v>21133</v>
      </c>
    </row>
    <row r="6" spans="1:22">
      <c r="A6" t="s">
        <v>2</v>
      </c>
      <c r="B6">
        <v>25</v>
      </c>
      <c r="C6">
        <v>14</v>
      </c>
      <c r="D6">
        <v>114</v>
      </c>
      <c r="E6">
        <v>9</v>
      </c>
      <c r="F6">
        <v>5</v>
      </c>
      <c r="G6">
        <v>9</v>
      </c>
      <c r="I6">
        <v>2</v>
      </c>
      <c r="J6">
        <v>3</v>
      </c>
      <c r="K6">
        <v>16</v>
      </c>
      <c r="L6">
        <v>25</v>
      </c>
      <c r="N6">
        <v>1</v>
      </c>
      <c r="O6">
        <v>1</v>
      </c>
      <c r="P6">
        <v>1</v>
      </c>
      <c r="Q6">
        <v>2</v>
      </c>
      <c r="S6">
        <v>4</v>
      </c>
      <c r="T6">
        <v>0</v>
      </c>
      <c r="V6">
        <v>231</v>
      </c>
    </row>
    <row r="7" spans="1:22">
      <c r="A7" t="s">
        <v>65</v>
      </c>
      <c r="P7">
        <v>81</v>
      </c>
      <c r="T7">
        <v>0</v>
      </c>
      <c r="V7">
        <v>81</v>
      </c>
    </row>
    <row r="8" spans="1:22">
      <c r="A8" t="s">
        <v>3</v>
      </c>
      <c r="B8">
        <v>48</v>
      </c>
      <c r="E8">
        <v>3508</v>
      </c>
      <c r="F8">
        <v>32</v>
      </c>
      <c r="G8">
        <v>34</v>
      </c>
      <c r="J8">
        <v>2</v>
      </c>
      <c r="K8">
        <v>54</v>
      </c>
      <c r="L8">
        <v>185</v>
      </c>
      <c r="M8">
        <v>3</v>
      </c>
      <c r="N8">
        <v>12</v>
      </c>
      <c r="P8">
        <v>240</v>
      </c>
      <c r="Q8">
        <v>6</v>
      </c>
      <c r="T8">
        <v>0</v>
      </c>
      <c r="V8">
        <v>4124</v>
      </c>
    </row>
    <row r="9" spans="1:22">
      <c r="A9" t="s">
        <v>4</v>
      </c>
      <c r="B9">
        <v>18</v>
      </c>
      <c r="D9">
        <v>33</v>
      </c>
      <c r="E9">
        <v>6</v>
      </c>
      <c r="F9">
        <v>11081</v>
      </c>
      <c r="G9">
        <v>105</v>
      </c>
      <c r="H9">
        <v>1</v>
      </c>
      <c r="I9">
        <v>4</v>
      </c>
      <c r="J9">
        <v>47</v>
      </c>
      <c r="K9">
        <v>748</v>
      </c>
      <c r="L9">
        <v>2</v>
      </c>
      <c r="N9">
        <v>15</v>
      </c>
      <c r="P9">
        <v>39</v>
      </c>
      <c r="S9">
        <v>1</v>
      </c>
      <c r="T9">
        <v>0</v>
      </c>
      <c r="V9">
        <v>12100</v>
      </c>
    </row>
    <row r="10" spans="1:22">
      <c r="A10" t="s">
        <v>5</v>
      </c>
      <c r="B10">
        <v>2</v>
      </c>
      <c r="C10">
        <v>0</v>
      </c>
      <c r="D10">
        <v>57</v>
      </c>
      <c r="E10">
        <v>8</v>
      </c>
      <c r="F10">
        <v>2696</v>
      </c>
      <c r="G10">
        <v>6229</v>
      </c>
      <c r="H10">
        <v>6</v>
      </c>
      <c r="I10">
        <v>5</v>
      </c>
      <c r="J10">
        <v>357</v>
      </c>
      <c r="K10">
        <v>6831</v>
      </c>
      <c r="L10">
        <v>37</v>
      </c>
      <c r="M10">
        <v>3</v>
      </c>
      <c r="N10">
        <v>16</v>
      </c>
      <c r="O10">
        <v>0</v>
      </c>
      <c r="P10">
        <v>9</v>
      </c>
      <c r="Q10">
        <v>0</v>
      </c>
      <c r="R10">
        <v>0</v>
      </c>
      <c r="S10">
        <v>5</v>
      </c>
      <c r="T10">
        <v>0</v>
      </c>
      <c r="U10">
        <v>0</v>
      </c>
      <c r="V10">
        <v>16261</v>
      </c>
    </row>
    <row r="11" spans="1:22">
      <c r="A11" t="s">
        <v>7</v>
      </c>
      <c r="B11">
        <v>1</v>
      </c>
      <c r="C11">
        <v>1</v>
      </c>
      <c r="E11">
        <v>47</v>
      </c>
      <c r="F11">
        <v>47</v>
      </c>
      <c r="G11">
        <v>21</v>
      </c>
      <c r="H11">
        <v>3</v>
      </c>
      <c r="J11">
        <v>492</v>
      </c>
      <c r="K11">
        <v>98</v>
      </c>
      <c r="L11">
        <v>4105</v>
      </c>
      <c r="M11">
        <v>1</v>
      </c>
      <c r="N11">
        <v>35</v>
      </c>
      <c r="O11">
        <v>2</v>
      </c>
      <c r="P11">
        <v>380</v>
      </c>
      <c r="Q11">
        <v>6</v>
      </c>
      <c r="R11">
        <v>8</v>
      </c>
      <c r="S11">
        <v>2</v>
      </c>
      <c r="T11">
        <v>2</v>
      </c>
      <c r="V11">
        <v>5251</v>
      </c>
    </row>
    <row r="12" spans="1:22">
      <c r="A12" t="s">
        <v>9</v>
      </c>
      <c r="C12">
        <v>2</v>
      </c>
      <c r="E12">
        <v>8</v>
      </c>
      <c r="F12">
        <v>31</v>
      </c>
      <c r="G12">
        <v>13</v>
      </c>
      <c r="H12">
        <v>4</v>
      </c>
      <c r="J12">
        <v>2013</v>
      </c>
      <c r="K12">
        <v>17</v>
      </c>
      <c r="L12">
        <v>1</v>
      </c>
      <c r="M12">
        <v>107</v>
      </c>
      <c r="N12">
        <v>4929</v>
      </c>
      <c r="O12">
        <v>10</v>
      </c>
      <c r="P12">
        <v>159</v>
      </c>
      <c r="R12">
        <v>53</v>
      </c>
      <c r="S12">
        <v>5</v>
      </c>
      <c r="T12">
        <v>52</v>
      </c>
      <c r="V12">
        <v>7404</v>
      </c>
    </row>
    <row r="13" spans="1:22">
      <c r="A13" t="s">
        <v>62</v>
      </c>
      <c r="B13">
        <v>0</v>
      </c>
      <c r="C13">
        <v>0</v>
      </c>
      <c r="D13">
        <v>0</v>
      </c>
      <c r="E13">
        <v>3</v>
      </c>
      <c r="F13">
        <v>3</v>
      </c>
      <c r="G13">
        <v>31</v>
      </c>
      <c r="H13">
        <v>1</v>
      </c>
      <c r="I13">
        <v>0</v>
      </c>
      <c r="J13">
        <v>520</v>
      </c>
      <c r="K13">
        <v>1</v>
      </c>
      <c r="L13">
        <v>0</v>
      </c>
      <c r="M13">
        <v>1708</v>
      </c>
      <c r="N13">
        <v>378</v>
      </c>
      <c r="O13">
        <v>272</v>
      </c>
      <c r="P13">
        <v>50</v>
      </c>
      <c r="Q13">
        <v>0</v>
      </c>
      <c r="R13">
        <v>0</v>
      </c>
      <c r="S13">
        <v>2</v>
      </c>
      <c r="T13">
        <v>121</v>
      </c>
      <c r="U13">
        <v>0</v>
      </c>
      <c r="V13">
        <v>3090</v>
      </c>
    </row>
    <row r="14" spans="1:22">
      <c r="A14" t="s">
        <v>10</v>
      </c>
      <c r="B14">
        <v>1</v>
      </c>
      <c r="E14">
        <v>18</v>
      </c>
      <c r="J14">
        <v>8</v>
      </c>
      <c r="L14">
        <v>9</v>
      </c>
      <c r="P14">
        <v>46</v>
      </c>
      <c r="Q14">
        <v>54</v>
      </c>
      <c r="T14">
        <v>0</v>
      </c>
      <c r="V14">
        <v>136</v>
      </c>
    </row>
    <row r="15" spans="1:22">
      <c r="A15" t="s">
        <v>64</v>
      </c>
      <c r="E15">
        <v>4</v>
      </c>
      <c r="K15">
        <v>1</v>
      </c>
      <c r="L15">
        <v>4</v>
      </c>
      <c r="P15">
        <v>2</v>
      </c>
      <c r="Q15">
        <v>21</v>
      </c>
      <c r="R15">
        <v>24</v>
      </c>
      <c r="T15">
        <v>0</v>
      </c>
      <c r="V15">
        <v>56</v>
      </c>
    </row>
    <row r="16" spans="1:22">
      <c r="A16" t="s">
        <v>12</v>
      </c>
      <c r="B16">
        <v>21</v>
      </c>
      <c r="C16">
        <v>1</v>
      </c>
      <c r="D16">
        <v>0</v>
      </c>
      <c r="E16">
        <v>0</v>
      </c>
      <c r="F16">
        <v>0</v>
      </c>
      <c r="G16">
        <v>0</v>
      </c>
      <c r="H16">
        <v>2472</v>
      </c>
      <c r="I16">
        <v>0</v>
      </c>
      <c r="J16">
        <v>19</v>
      </c>
      <c r="K16">
        <v>10</v>
      </c>
      <c r="L16">
        <v>2</v>
      </c>
      <c r="M16">
        <v>0</v>
      </c>
      <c r="N16">
        <v>1</v>
      </c>
      <c r="O16">
        <v>0</v>
      </c>
      <c r="P16">
        <v>13</v>
      </c>
      <c r="Q16">
        <v>0</v>
      </c>
      <c r="R16">
        <v>0</v>
      </c>
      <c r="S16">
        <v>692</v>
      </c>
      <c r="T16">
        <v>19</v>
      </c>
      <c r="U16">
        <v>0</v>
      </c>
      <c r="V16">
        <v>3250</v>
      </c>
    </row>
    <row r="17" spans="1:22">
      <c r="A17" t="s">
        <v>13</v>
      </c>
      <c r="E17">
        <v>11</v>
      </c>
      <c r="F17">
        <v>1</v>
      </c>
      <c r="G17">
        <v>1</v>
      </c>
      <c r="H17">
        <v>5</v>
      </c>
      <c r="J17">
        <v>4</v>
      </c>
      <c r="K17">
        <v>1</v>
      </c>
      <c r="M17">
        <v>16</v>
      </c>
      <c r="N17">
        <v>2</v>
      </c>
      <c r="O17">
        <v>1</v>
      </c>
      <c r="P17">
        <v>64</v>
      </c>
      <c r="S17">
        <v>3</v>
      </c>
      <c r="T17">
        <v>1399</v>
      </c>
      <c r="V17">
        <v>1508</v>
      </c>
    </row>
    <row r="18" spans="1:22">
      <c r="A18" t="s">
        <v>76</v>
      </c>
      <c r="B18">
        <v>3614</v>
      </c>
      <c r="C18">
        <v>470</v>
      </c>
      <c r="D18">
        <v>165</v>
      </c>
      <c r="E18">
        <v>8616</v>
      </c>
      <c r="F18">
        <v>15821</v>
      </c>
      <c r="G18">
        <v>7434</v>
      </c>
      <c r="H18">
        <v>2520</v>
      </c>
      <c r="I18">
        <v>106</v>
      </c>
      <c r="J18">
        <v>4004</v>
      </c>
      <c r="K18">
        <v>9001</v>
      </c>
      <c r="L18">
        <v>6134</v>
      </c>
      <c r="M18">
        <v>1879</v>
      </c>
      <c r="N18">
        <v>5390</v>
      </c>
      <c r="O18">
        <v>310</v>
      </c>
      <c r="P18">
        <v>1716</v>
      </c>
      <c r="Q18">
        <v>133</v>
      </c>
      <c r="R18">
        <v>111</v>
      </c>
      <c r="S18">
        <v>818</v>
      </c>
      <c r="T18">
        <v>1346</v>
      </c>
      <c r="U18">
        <v>0</v>
      </c>
      <c r="V18">
        <v>69588</v>
      </c>
    </row>
    <row r="19" spans="1:22">
      <c r="A19" t="s">
        <v>0</v>
      </c>
      <c r="B19">
        <v>2041</v>
      </c>
      <c r="C19">
        <v>39</v>
      </c>
      <c r="D19">
        <v>46</v>
      </c>
      <c r="E19">
        <v>1048</v>
      </c>
      <c r="F19">
        <v>80</v>
      </c>
      <c r="G19">
        <v>40</v>
      </c>
      <c r="H19">
        <v>7</v>
      </c>
      <c r="I19">
        <v>2</v>
      </c>
      <c r="J19">
        <v>13</v>
      </c>
      <c r="K19">
        <v>122</v>
      </c>
      <c r="L19">
        <v>152</v>
      </c>
      <c r="M19">
        <v>8</v>
      </c>
      <c r="N19">
        <v>27</v>
      </c>
      <c r="P19">
        <v>7</v>
      </c>
      <c r="Q19">
        <v>21</v>
      </c>
      <c r="S19">
        <v>16</v>
      </c>
      <c r="T19">
        <v>2</v>
      </c>
      <c r="V19">
        <v>3671</v>
      </c>
    </row>
    <row r="20" spans="1:22">
      <c r="A20" t="s">
        <v>1</v>
      </c>
      <c r="B20">
        <v>1485</v>
      </c>
      <c r="C20">
        <v>368</v>
      </c>
      <c r="D20">
        <v>9</v>
      </c>
      <c r="E20">
        <v>4284</v>
      </c>
      <c r="F20">
        <v>3501</v>
      </c>
      <c r="G20">
        <v>1903</v>
      </c>
      <c r="H20">
        <v>242</v>
      </c>
      <c r="I20">
        <v>51</v>
      </c>
      <c r="J20">
        <v>972</v>
      </c>
      <c r="K20">
        <v>1998</v>
      </c>
      <c r="L20">
        <v>2562</v>
      </c>
      <c r="M20">
        <v>264</v>
      </c>
      <c r="N20">
        <v>949</v>
      </c>
      <c r="O20">
        <v>43</v>
      </c>
      <c r="P20">
        <v>852</v>
      </c>
      <c r="Q20">
        <v>50</v>
      </c>
      <c r="R20">
        <v>32</v>
      </c>
      <c r="S20">
        <v>224</v>
      </c>
      <c r="T20">
        <v>162</v>
      </c>
      <c r="V20">
        <v>19951</v>
      </c>
    </row>
    <row r="21" spans="1:22">
      <c r="A21" t="s">
        <v>2</v>
      </c>
      <c r="B21">
        <v>16</v>
      </c>
      <c r="C21">
        <v>22</v>
      </c>
      <c r="D21">
        <v>96</v>
      </c>
      <c r="E21">
        <v>3</v>
      </c>
      <c r="F21">
        <v>2</v>
      </c>
      <c r="G21">
        <v>1</v>
      </c>
      <c r="I21">
        <v>4</v>
      </c>
      <c r="J21">
        <v>1</v>
      </c>
      <c r="K21">
        <v>2</v>
      </c>
      <c r="L21">
        <v>4</v>
      </c>
      <c r="T21">
        <v>0</v>
      </c>
      <c r="V21">
        <v>151</v>
      </c>
    </row>
    <row r="22" spans="1:22">
      <c r="A22" t="s">
        <v>65</v>
      </c>
      <c r="P22">
        <v>55</v>
      </c>
      <c r="T22">
        <v>0</v>
      </c>
      <c r="V22">
        <v>55</v>
      </c>
    </row>
    <row r="23" spans="1:22">
      <c r="A23" t="s">
        <v>3</v>
      </c>
      <c r="B23">
        <v>27</v>
      </c>
      <c r="E23">
        <v>3222</v>
      </c>
      <c r="F23">
        <v>32</v>
      </c>
      <c r="G23">
        <v>30</v>
      </c>
      <c r="K23">
        <v>23</v>
      </c>
      <c r="L23">
        <v>76</v>
      </c>
      <c r="N23">
        <v>12</v>
      </c>
      <c r="P23">
        <v>178</v>
      </c>
      <c r="Q23">
        <v>3</v>
      </c>
      <c r="T23">
        <v>1</v>
      </c>
      <c r="U23">
        <v>0</v>
      </c>
      <c r="V23">
        <v>3604</v>
      </c>
    </row>
    <row r="24" spans="1:22">
      <c r="A24" t="s">
        <v>4</v>
      </c>
      <c r="B24">
        <v>25</v>
      </c>
      <c r="F24">
        <v>9650</v>
      </c>
      <c r="G24">
        <v>149</v>
      </c>
      <c r="I24">
        <v>17</v>
      </c>
      <c r="J24">
        <v>9</v>
      </c>
      <c r="K24">
        <v>547</v>
      </c>
      <c r="N24">
        <v>3</v>
      </c>
      <c r="P24">
        <v>25</v>
      </c>
      <c r="R24">
        <v>45</v>
      </c>
      <c r="T24">
        <v>0</v>
      </c>
      <c r="V24">
        <v>10470</v>
      </c>
    </row>
    <row r="25" spans="1:22">
      <c r="A25" t="s">
        <v>5</v>
      </c>
      <c r="B25">
        <v>3</v>
      </c>
      <c r="C25">
        <v>40</v>
      </c>
      <c r="D25">
        <v>14</v>
      </c>
      <c r="E25">
        <v>7</v>
      </c>
      <c r="F25">
        <v>2471</v>
      </c>
      <c r="G25">
        <v>5273</v>
      </c>
      <c r="H25">
        <v>43</v>
      </c>
      <c r="I25">
        <v>1</v>
      </c>
      <c r="J25">
        <v>257</v>
      </c>
      <c r="K25">
        <v>6199</v>
      </c>
      <c r="L25">
        <v>27</v>
      </c>
      <c r="M25">
        <v>0</v>
      </c>
      <c r="N25">
        <v>10</v>
      </c>
      <c r="O25">
        <v>1</v>
      </c>
      <c r="P25">
        <v>9</v>
      </c>
      <c r="Q25">
        <v>0</v>
      </c>
      <c r="R25">
        <v>0</v>
      </c>
      <c r="S25">
        <v>20</v>
      </c>
      <c r="T25">
        <v>3</v>
      </c>
      <c r="U25">
        <v>0</v>
      </c>
      <c r="V25">
        <v>14368</v>
      </c>
    </row>
    <row r="26" spans="1:22">
      <c r="A26" t="s">
        <v>7</v>
      </c>
      <c r="B26">
        <v>4</v>
      </c>
      <c r="E26">
        <v>24</v>
      </c>
      <c r="F26">
        <v>36</v>
      </c>
      <c r="G26">
        <v>24</v>
      </c>
      <c r="H26">
        <v>2</v>
      </c>
      <c r="I26">
        <v>28</v>
      </c>
      <c r="J26">
        <v>331</v>
      </c>
      <c r="K26">
        <v>44</v>
      </c>
      <c r="L26">
        <v>3287</v>
      </c>
      <c r="M26">
        <v>3</v>
      </c>
      <c r="N26">
        <v>27</v>
      </c>
      <c r="O26">
        <v>3</v>
      </c>
      <c r="P26">
        <v>308</v>
      </c>
      <c r="Q26">
        <v>11</v>
      </c>
      <c r="R26">
        <v>1</v>
      </c>
      <c r="S26">
        <v>1</v>
      </c>
      <c r="T26">
        <v>9</v>
      </c>
      <c r="V26">
        <v>4143</v>
      </c>
    </row>
    <row r="27" spans="1:22">
      <c r="A27" t="s">
        <v>9</v>
      </c>
      <c r="B27">
        <v>7</v>
      </c>
      <c r="E27">
        <v>7</v>
      </c>
      <c r="F27">
        <v>39</v>
      </c>
      <c r="G27">
        <v>11</v>
      </c>
      <c r="H27">
        <v>15</v>
      </c>
      <c r="I27">
        <v>2</v>
      </c>
      <c r="J27">
        <v>1815</v>
      </c>
      <c r="K27">
        <v>14</v>
      </c>
      <c r="L27">
        <v>20</v>
      </c>
      <c r="M27">
        <v>79</v>
      </c>
      <c r="N27">
        <v>3989</v>
      </c>
      <c r="O27">
        <v>33</v>
      </c>
      <c r="P27">
        <v>123</v>
      </c>
      <c r="S27">
        <v>13</v>
      </c>
      <c r="T27">
        <v>17</v>
      </c>
      <c r="V27">
        <v>6184</v>
      </c>
    </row>
    <row r="28" spans="1:22">
      <c r="A28" t="s">
        <v>62</v>
      </c>
      <c r="B28">
        <v>0</v>
      </c>
      <c r="C28">
        <v>0</v>
      </c>
      <c r="D28">
        <v>0</v>
      </c>
      <c r="E28">
        <v>2</v>
      </c>
      <c r="F28">
        <v>6</v>
      </c>
      <c r="G28">
        <v>1</v>
      </c>
      <c r="H28">
        <v>0</v>
      </c>
      <c r="I28">
        <v>0</v>
      </c>
      <c r="J28">
        <v>569</v>
      </c>
      <c r="K28">
        <v>32</v>
      </c>
      <c r="L28">
        <v>0</v>
      </c>
      <c r="M28">
        <v>1503</v>
      </c>
      <c r="N28">
        <v>342</v>
      </c>
      <c r="O28">
        <v>229</v>
      </c>
      <c r="P28">
        <v>52</v>
      </c>
      <c r="Q28">
        <v>0</v>
      </c>
      <c r="R28">
        <v>1</v>
      </c>
      <c r="S28">
        <v>3</v>
      </c>
      <c r="T28">
        <v>74</v>
      </c>
      <c r="U28">
        <v>0</v>
      </c>
      <c r="V28">
        <v>2814</v>
      </c>
    </row>
    <row r="29" spans="1:22">
      <c r="A29" t="s">
        <v>10</v>
      </c>
      <c r="E29">
        <v>16</v>
      </c>
      <c r="J29">
        <v>11</v>
      </c>
      <c r="L29">
        <v>5</v>
      </c>
      <c r="P29">
        <v>33</v>
      </c>
      <c r="Q29">
        <v>36</v>
      </c>
      <c r="T29">
        <v>0</v>
      </c>
      <c r="V29">
        <v>101</v>
      </c>
    </row>
    <row r="30" spans="1:22">
      <c r="A30" t="s">
        <v>64</v>
      </c>
      <c r="B30">
        <v>1</v>
      </c>
      <c r="E30">
        <v>3</v>
      </c>
      <c r="K30">
        <v>7</v>
      </c>
      <c r="L30">
        <v>1</v>
      </c>
      <c r="Q30">
        <v>12</v>
      </c>
      <c r="R30">
        <v>32</v>
      </c>
      <c r="T30">
        <v>0</v>
      </c>
      <c r="V30">
        <v>56</v>
      </c>
    </row>
    <row r="31" spans="1:22">
      <c r="A31" t="s">
        <v>12</v>
      </c>
      <c r="B31">
        <v>5</v>
      </c>
      <c r="C31">
        <v>1</v>
      </c>
      <c r="D31">
        <v>0</v>
      </c>
      <c r="E31">
        <v>0</v>
      </c>
      <c r="F31">
        <v>2</v>
      </c>
      <c r="G31">
        <v>2</v>
      </c>
      <c r="H31">
        <v>2264</v>
      </c>
      <c r="I31">
        <v>1</v>
      </c>
      <c r="J31">
        <v>24</v>
      </c>
      <c r="K31">
        <v>11</v>
      </c>
      <c r="L31">
        <v>0</v>
      </c>
      <c r="M31">
        <v>0</v>
      </c>
      <c r="N31">
        <v>27</v>
      </c>
      <c r="O31">
        <v>1</v>
      </c>
      <c r="P31">
        <v>26</v>
      </c>
      <c r="Q31">
        <v>0</v>
      </c>
      <c r="R31">
        <v>0</v>
      </c>
      <c r="S31">
        <v>549</v>
      </c>
      <c r="T31">
        <v>16</v>
      </c>
      <c r="U31">
        <v>0</v>
      </c>
      <c r="V31">
        <v>2929</v>
      </c>
    </row>
    <row r="32" spans="1:22">
      <c r="A32" t="s">
        <v>13</v>
      </c>
      <c r="F32">
        <v>2</v>
      </c>
      <c r="H32">
        <v>5</v>
      </c>
      <c r="J32">
        <v>2</v>
      </c>
      <c r="K32">
        <v>2</v>
      </c>
      <c r="M32">
        <v>22</v>
      </c>
      <c r="N32">
        <v>4</v>
      </c>
      <c r="P32">
        <v>48</v>
      </c>
      <c r="S32">
        <v>2</v>
      </c>
      <c r="T32">
        <v>1062</v>
      </c>
      <c r="V32">
        <v>1149</v>
      </c>
    </row>
    <row r="33" spans="1:22">
      <c r="A33" t="s">
        <v>77</v>
      </c>
      <c r="B33">
        <v>3350</v>
      </c>
      <c r="C33">
        <v>402</v>
      </c>
      <c r="D33">
        <v>267</v>
      </c>
      <c r="E33">
        <v>8586</v>
      </c>
      <c r="F33">
        <v>14936</v>
      </c>
      <c r="G33">
        <v>7064</v>
      </c>
      <c r="H33">
        <v>2307</v>
      </c>
      <c r="I33">
        <v>107</v>
      </c>
      <c r="J33">
        <v>3752</v>
      </c>
      <c r="K33">
        <v>8233</v>
      </c>
      <c r="L33">
        <v>5527</v>
      </c>
      <c r="M33">
        <v>1458</v>
      </c>
      <c r="N33">
        <v>4804</v>
      </c>
      <c r="O33">
        <v>300</v>
      </c>
      <c r="P33">
        <v>1478</v>
      </c>
      <c r="Q33">
        <v>171</v>
      </c>
      <c r="R33">
        <v>64</v>
      </c>
      <c r="S33">
        <v>897</v>
      </c>
      <c r="T33">
        <v>1285</v>
      </c>
      <c r="U33">
        <v>0</v>
      </c>
      <c r="V33">
        <v>64988</v>
      </c>
    </row>
    <row r="34" spans="1:22">
      <c r="A34" t="s">
        <v>0</v>
      </c>
      <c r="B34">
        <v>1920</v>
      </c>
      <c r="C34">
        <v>88</v>
      </c>
      <c r="D34">
        <v>48</v>
      </c>
      <c r="E34">
        <v>1011</v>
      </c>
      <c r="F34">
        <v>165</v>
      </c>
      <c r="G34">
        <v>52</v>
      </c>
      <c r="H34">
        <v>7</v>
      </c>
      <c r="J34">
        <v>30</v>
      </c>
      <c r="K34">
        <v>116</v>
      </c>
      <c r="L34">
        <v>142</v>
      </c>
      <c r="M34">
        <v>9</v>
      </c>
      <c r="N34">
        <v>43</v>
      </c>
      <c r="O34">
        <v>3</v>
      </c>
      <c r="P34">
        <v>56</v>
      </c>
      <c r="Q34">
        <v>16</v>
      </c>
      <c r="S34">
        <v>9</v>
      </c>
      <c r="T34">
        <v>5</v>
      </c>
      <c r="V34">
        <v>3720</v>
      </c>
    </row>
    <row r="35" spans="1:22">
      <c r="A35" t="s">
        <v>1</v>
      </c>
      <c r="B35">
        <v>1303</v>
      </c>
      <c r="C35">
        <v>295</v>
      </c>
      <c r="D35">
        <v>72</v>
      </c>
      <c r="E35">
        <v>4181</v>
      </c>
      <c r="F35">
        <v>3321</v>
      </c>
      <c r="G35">
        <v>1744</v>
      </c>
      <c r="H35">
        <v>247</v>
      </c>
      <c r="I35">
        <v>76</v>
      </c>
      <c r="J35">
        <v>1094</v>
      </c>
      <c r="K35">
        <v>1807</v>
      </c>
      <c r="L35">
        <v>2354</v>
      </c>
      <c r="M35">
        <v>211</v>
      </c>
      <c r="N35">
        <v>835</v>
      </c>
      <c r="O35">
        <v>43</v>
      </c>
      <c r="P35">
        <v>754</v>
      </c>
      <c r="Q35">
        <v>69</v>
      </c>
      <c r="R35">
        <v>10</v>
      </c>
      <c r="S35">
        <v>229</v>
      </c>
      <c r="T35">
        <v>195</v>
      </c>
      <c r="V35">
        <v>18840</v>
      </c>
    </row>
    <row r="36" spans="1:22">
      <c r="A36" t="s">
        <v>2</v>
      </c>
      <c r="B36">
        <v>48</v>
      </c>
      <c r="C36">
        <v>11</v>
      </c>
      <c r="D36">
        <v>99</v>
      </c>
      <c r="E36">
        <v>12</v>
      </c>
      <c r="F36">
        <v>2</v>
      </c>
      <c r="I36">
        <v>2</v>
      </c>
      <c r="J36">
        <v>8</v>
      </c>
      <c r="K36">
        <v>19</v>
      </c>
      <c r="L36">
        <v>38</v>
      </c>
      <c r="N36">
        <v>1</v>
      </c>
      <c r="Q36">
        <v>2</v>
      </c>
      <c r="S36">
        <v>3</v>
      </c>
      <c r="T36">
        <v>0</v>
      </c>
      <c r="V36">
        <v>245</v>
      </c>
    </row>
    <row r="37" spans="1:22">
      <c r="A37" t="s">
        <v>65</v>
      </c>
      <c r="P37">
        <v>31</v>
      </c>
      <c r="T37">
        <v>0</v>
      </c>
      <c r="V37">
        <v>31</v>
      </c>
    </row>
    <row r="38" spans="1:22">
      <c r="A38" t="s">
        <v>3</v>
      </c>
      <c r="B38">
        <v>47</v>
      </c>
      <c r="E38">
        <v>3203</v>
      </c>
      <c r="F38">
        <v>65</v>
      </c>
      <c r="G38">
        <v>34</v>
      </c>
      <c r="H38">
        <v>3</v>
      </c>
      <c r="J38">
        <v>17</v>
      </c>
      <c r="K38">
        <v>42</v>
      </c>
      <c r="L38">
        <v>70</v>
      </c>
      <c r="M38">
        <v>4</v>
      </c>
      <c r="N38">
        <v>16</v>
      </c>
      <c r="P38">
        <v>130</v>
      </c>
      <c r="Q38">
        <v>11</v>
      </c>
      <c r="S38">
        <v>1</v>
      </c>
      <c r="T38">
        <v>3</v>
      </c>
      <c r="V38">
        <v>3646</v>
      </c>
    </row>
    <row r="39" spans="1:22">
      <c r="A39" t="s">
        <v>4</v>
      </c>
      <c r="C39">
        <v>3</v>
      </c>
      <c r="D39">
        <v>48</v>
      </c>
      <c r="F39">
        <v>9141</v>
      </c>
      <c r="G39">
        <v>144</v>
      </c>
      <c r="H39">
        <v>1</v>
      </c>
      <c r="I39">
        <v>3</v>
      </c>
      <c r="J39">
        <v>17</v>
      </c>
      <c r="K39">
        <v>578</v>
      </c>
      <c r="L39">
        <v>1</v>
      </c>
      <c r="N39">
        <v>4</v>
      </c>
      <c r="O39">
        <v>1</v>
      </c>
      <c r="P39">
        <v>18</v>
      </c>
      <c r="Q39">
        <v>1</v>
      </c>
      <c r="S39">
        <v>1</v>
      </c>
      <c r="T39">
        <v>0</v>
      </c>
      <c r="V39">
        <v>9961</v>
      </c>
    </row>
    <row r="40" spans="1:22">
      <c r="A40" t="s">
        <v>5</v>
      </c>
      <c r="B40">
        <v>1</v>
      </c>
      <c r="C40">
        <v>2</v>
      </c>
      <c r="D40">
        <v>0</v>
      </c>
      <c r="E40">
        <v>81</v>
      </c>
      <c r="F40">
        <v>2183</v>
      </c>
      <c r="G40">
        <v>5067</v>
      </c>
      <c r="H40">
        <v>31</v>
      </c>
      <c r="I40">
        <v>0</v>
      </c>
      <c r="J40">
        <v>262</v>
      </c>
      <c r="K40">
        <v>5574</v>
      </c>
      <c r="L40">
        <v>17</v>
      </c>
      <c r="M40">
        <v>0</v>
      </c>
      <c r="N40">
        <v>17</v>
      </c>
      <c r="O40">
        <v>0</v>
      </c>
      <c r="P40">
        <v>0</v>
      </c>
      <c r="Q40">
        <v>0</v>
      </c>
      <c r="R40">
        <v>14</v>
      </c>
      <c r="S40">
        <v>12</v>
      </c>
      <c r="T40">
        <v>2</v>
      </c>
      <c r="U40">
        <v>0</v>
      </c>
      <c r="V40">
        <v>13263</v>
      </c>
    </row>
    <row r="41" spans="1:22">
      <c r="A41" t="s">
        <v>7</v>
      </c>
      <c r="B41">
        <v>2</v>
      </c>
      <c r="E41">
        <v>59</v>
      </c>
      <c r="F41">
        <v>32</v>
      </c>
      <c r="G41">
        <v>8</v>
      </c>
      <c r="H41">
        <v>2</v>
      </c>
      <c r="I41">
        <v>26</v>
      </c>
      <c r="J41">
        <v>279</v>
      </c>
      <c r="K41">
        <v>66</v>
      </c>
      <c r="L41">
        <v>2871</v>
      </c>
      <c r="N41">
        <v>31</v>
      </c>
      <c r="P41">
        <v>268</v>
      </c>
      <c r="T41">
        <v>2</v>
      </c>
      <c r="V41">
        <v>3646</v>
      </c>
    </row>
    <row r="42" spans="1:22">
      <c r="A42" t="s">
        <v>9</v>
      </c>
      <c r="C42">
        <v>1</v>
      </c>
      <c r="E42">
        <v>10</v>
      </c>
      <c r="F42">
        <v>18</v>
      </c>
      <c r="G42">
        <v>9</v>
      </c>
      <c r="H42">
        <v>5</v>
      </c>
      <c r="J42">
        <v>1543</v>
      </c>
      <c r="K42">
        <v>15</v>
      </c>
      <c r="L42">
        <v>2</v>
      </c>
      <c r="M42">
        <v>74</v>
      </c>
      <c r="N42">
        <v>3487</v>
      </c>
      <c r="O42">
        <v>49</v>
      </c>
      <c r="P42">
        <v>94</v>
      </c>
      <c r="S42">
        <v>10</v>
      </c>
      <c r="T42">
        <v>52</v>
      </c>
      <c r="V42">
        <v>5369</v>
      </c>
    </row>
    <row r="43" spans="1:22">
      <c r="A43" t="s">
        <v>62</v>
      </c>
      <c r="C43">
        <v>2</v>
      </c>
      <c r="F43">
        <v>3</v>
      </c>
      <c r="H43">
        <v>2</v>
      </c>
      <c r="J43">
        <v>439</v>
      </c>
      <c r="K43">
        <v>1</v>
      </c>
      <c r="M43">
        <v>1124</v>
      </c>
      <c r="N43">
        <v>351</v>
      </c>
      <c r="O43">
        <v>202</v>
      </c>
      <c r="P43">
        <v>39</v>
      </c>
      <c r="S43">
        <v>1</v>
      </c>
      <c r="T43">
        <v>64</v>
      </c>
      <c r="V43">
        <v>2228</v>
      </c>
    </row>
    <row r="44" spans="1:22">
      <c r="A44" t="s">
        <v>78</v>
      </c>
      <c r="J44">
        <v>34</v>
      </c>
      <c r="M44">
        <v>15</v>
      </c>
      <c r="N44">
        <v>2</v>
      </c>
      <c r="T44">
        <v>0</v>
      </c>
      <c r="V44">
        <v>51</v>
      </c>
    </row>
    <row r="45" spans="1:22">
      <c r="A45" t="s">
        <v>71</v>
      </c>
      <c r="E45">
        <v>1</v>
      </c>
      <c r="F45">
        <v>2</v>
      </c>
      <c r="G45">
        <v>2</v>
      </c>
      <c r="K45">
        <v>1</v>
      </c>
      <c r="L45">
        <v>23</v>
      </c>
      <c r="N45">
        <v>6</v>
      </c>
      <c r="Q45">
        <v>1</v>
      </c>
      <c r="T45">
        <v>0</v>
      </c>
      <c r="V45">
        <v>36</v>
      </c>
    </row>
    <row r="46" spans="1:22">
      <c r="A46" t="s">
        <v>10</v>
      </c>
      <c r="E46">
        <v>24</v>
      </c>
      <c r="F46">
        <v>1</v>
      </c>
      <c r="G46">
        <v>1</v>
      </c>
      <c r="J46">
        <v>7</v>
      </c>
      <c r="L46">
        <v>5</v>
      </c>
      <c r="P46">
        <v>29</v>
      </c>
      <c r="Q46">
        <v>54</v>
      </c>
      <c r="T46">
        <v>0</v>
      </c>
      <c r="V46">
        <v>121</v>
      </c>
    </row>
    <row r="47" spans="1:22">
      <c r="A47" t="s">
        <v>64</v>
      </c>
      <c r="E47">
        <v>2</v>
      </c>
      <c r="G47">
        <v>2</v>
      </c>
      <c r="K47">
        <v>1</v>
      </c>
      <c r="L47">
        <v>3</v>
      </c>
      <c r="P47">
        <v>2</v>
      </c>
      <c r="Q47">
        <v>17</v>
      </c>
      <c r="R47">
        <v>40</v>
      </c>
      <c r="T47">
        <v>0</v>
      </c>
      <c r="V47">
        <v>67</v>
      </c>
    </row>
    <row r="48" spans="1:22">
      <c r="A48" t="s">
        <v>12</v>
      </c>
      <c r="B48">
        <v>29</v>
      </c>
      <c r="C48">
        <v>0</v>
      </c>
      <c r="D48">
        <v>0</v>
      </c>
      <c r="E48">
        <v>1</v>
      </c>
      <c r="F48">
        <v>3</v>
      </c>
      <c r="G48">
        <v>1</v>
      </c>
      <c r="H48">
        <v>2004</v>
      </c>
      <c r="I48">
        <v>0</v>
      </c>
      <c r="J48">
        <v>21</v>
      </c>
      <c r="K48">
        <v>6</v>
      </c>
      <c r="L48">
        <v>1</v>
      </c>
      <c r="M48">
        <v>0</v>
      </c>
      <c r="N48">
        <v>1</v>
      </c>
      <c r="O48">
        <v>0</v>
      </c>
      <c r="P48">
        <v>7</v>
      </c>
      <c r="Q48">
        <v>0</v>
      </c>
      <c r="R48">
        <v>0</v>
      </c>
      <c r="S48">
        <v>631</v>
      </c>
      <c r="T48">
        <v>5</v>
      </c>
      <c r="U48">
        <v>0</v>
      </c>
      <c r="V48">
        <v>2710</v>
      </c>
    </row>
    <row r="49" spans="1:22">
      <c r="A49" t="s">
        <v>13</v>
      </c>
      <c r="E49">
        <v>1</v>
      </c>
      <c r="H49">
        <v>5</v>
      </c>
      <c r="J49">
        <v>1</v>
      </c>
      <c r="K49">
        <v>7</v>
      </c>
      <c r="M49">
        <v>21</v>
      </c>
      <c r="N49">
        <v>10</v>
      </c>
      <c r="O49">
        <v>2</v>
      </c>
      <c r="P49">
        <v>50</v>
      </c>
      <c r="T49">
        <v>957</v>
      </c>
      <c r="V49">
        <v>1054</v>
      </c>
    </row>
    <row r="50" spans="1:22">
      <c r="A50" t="s">
        <v>74</v>
      </c>
      <c r="B50">
        <v>10829</v>
      </c>
      <c r="C50">
        <v>1429</v>
      </c>
      <c r="D50">
        <v>677</v>
      </c>
      <c r="E50">
        <v>26281</v>
      </c>
      <c r="F50">
        <v>48145</v>
      </c>
      <c r="G50">
        <v>23147</v>
      </c>
      <c r="H50">
        <v>7667</v>
      </c>
      <c r="I50">
        <v>286</v>
      </c>
      <c r="J50">
        <v>12346</v>
      </c>
      <c r="K50">
        <v>27508</v>
      </c>
      <c r="L50">
        <v>18618</v>
      </c>
      <c r="M50">
        <v>5518</v>
      </c>
      <c r="N50">
        <v>16702</v>
      </c>
      <c r="O50">
        <v>1009</v>
      </c>
      <c r="P50">
        <v>5430</v>
      </c>
      <c r="Q50">
        <v>472</v>
      </c>
      <c r="R50">
        <v>271</v>
      </c>
      <c r="S50">
        <v>2679</v>
      </c>
      <c r="T50">
        <v>4318</v>
      </c>
      <c r="U50">
        <v>0</v>
      </c>
      <c r="V50">
        <v>213332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Table</vt:lpstr>
      <vt:lpstr>enrolment</vt:lpstr>
      <vt:lpstr>Layout</vt:lpstr>
      <vt:lpstr>Languages</vt:lpstr>
      <vt:lpstr>Instruction</vt:lpstr>
      <vt:lpstr>Sheet1</vt:lpstr>
      <vt:lpstr>Labels</vt:lpstr>
      <vt:lpstr>Table!Print_Area</vt:lpstr>
      <vt:lpstr>Row_height</vt:lpstr>
    </vt:vector>
  </TitlesOfParts>
  <Company>Ministry of Basic Education, Sport and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2002-06-27T23:08:17Z</cp:lastPrinted>
  <dcterms:created xsi:type="dcterms:W3CDTF">2002-04-20T08:43:55Z</dcterms:created>
  <dcterms:modified xsi:type="dcterms:W3CDTF">2017-07-14T04:40:01Z</dcterms:modified>
</cp:coreProperties>
</file>