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19320" windowHeight="9735" firstSheet="7" activeTab="7"/>
  </bookViews>
  <sheets>
    <sheet name="PPXLFunctions" sheetId="4" state="veryHidden" r:id="rId1"/>
    <sheet name="PPXLOpen" sheetId="54" state="veryHidden" r:id="rId2"/>
    <sheet name="PPXLSaveData0" sheetId="71" state="veryHidden" r:id="rId3"/>
    <sheet name="PPXLSaveData1" sheetId="72" state="veryHidden" r:id="rId4"/>
    <sheet name="PPXLSaveData2" sheetId="73" state="veryHidden" r:id="rId5"/>
    <sheet name="PPXLSaveData3" sheetId="74" state="veryHidden" r:id="rId6"/>
    <sheet name="PPXLSaveData4" sheetId="75" state="veryHidden" r:id="rId7"/>
    <sheet name="Table" sheetId="18" r:id="rId8"/>
    <sheet name="enrolment" sheetId="55" r:id="rId9"/>
    <sheet name="Sheet1" sheetId="76" r:id="rId10"/>
  </sheets>
  <definedNames>
    <definedName name="_xlnm.Print_Area" localSheetId="7">Table!$A$1:$K$25</definedName>
  </definedNames>
  <calcPr calcId="145621"/>
</workbook>
</file>

<file path=xl/calcChain.xml><?xml version="1.0" encoding="utf-8"?>
<calcChain xmlns="http://schemas.openxmlformats.org/spreadsheetml/2006/main">
  <c r="G6" i="18" l="1"/>
  <c r="H6" i="18"/>
  <c r="I6" i="18"/>
  <c r="G7" i="18"/>
  <c r="H7" i="18"/>
  <c r="I7" i="18"/>
  <c r="G8" i="18"/>
  <c r="H8" i="18"/>
  <c r="I8" i="18"/>
  <c r="G9" i="18"/>
  <c r="H9" i="18"/>
  <c r="I9" i="18"/>
  <c r="G10" i="18"/>
  <c r="H10" i="18"/>
  <c r="I10" i="18"/>
  <c r="G11" i="18"/>
  <c r="H11" i="18"/>
  <c r="I11" i="18"/>
  <c r="G12" i="18"/>
  <c r="H12" i="18"/>
  <c r="I12" i="18"/>
  <c r="G13" i="18"/>
  <c r="H13" i="18"/>
  <c r="I13" i="18"/>
  <c r="G14" i="18"/>
  <c r="H14" i="18"/>
  <c r="I14" i="18"/>
  <c r="G15" i="18"/>
  <c r="H15" i="18"/>
  <c r="I15" i="18"/>
  <c r="G16" i="18"/>
  <c r="H16" i="18"/>
  <c r="I16" i="18"/>
  <c r="G17" i="18"/>
  <c r="H17" i="18"/>
  <c r="I17" i="18"/>
  <c r="G18" i="18"/>
  <c r="H18" i="18"/>
  <c r="I18" i="18"/>
  <c r="G19" i="18"/>
  <c r="H19" i="18"/>
  <c r="I19" i="18"/>
  <c r="A17" i="18"/>
  <c r="B17" i="18"/>
  <c r="C17" i="18"/>
  <c r="D17" i="18"/>
  <c r="E17" i="18"/>
  <c r="F17" i="18"/>
  <c r="A18" i="18"/>
  <c r="B18" i="18"/>
  <c r="C18" i="18"/>
  <c r="D18" i="18"/>
  <c r="E18" i="18"/>
  <c r="F18" i="18"/>
  <c r="A19" i="18"/>
  <c r="B19" i="18"/>
  <c r="C19" i="18"/>
  <c r="D19" i="18"/>
  <c r="E19" i="18"/>
  <c r="F19" i="18"/>
  <c r="A7" i="18"/>
  <c r="B7" i="18"/>
  <c r="C7" i="18"/>
  <c r="D7" i="18"/>
  <c r="E7" i="18"/>
  <c r="F7" i="18"/>
  <c r="A8" i="18"/>
  <c r="B8" i="18"/>
  <c r="C8" i="18"/>
  <c r="D8" i="18"/>
  <c r="E8" i="18"/>
  <c r="F8" i="18"/>
  <c r="A9" i="18"/>
  <c r="B9" i="18"/>
  <c r="C9" i="18"/>
  <c r="D9" i="18"/>
  <c r="E9" i="18"/>
  <c r="F9" i="18"/>
  <c r="A10" i="18"/>
  <c r="B10" i="18"/>
  <c r="C10" i="18"/>
  <c r="D10" i="18"/>
  <c r="E10" i="18"/>
  <c r="F10" i="18"/>
  <c r="A11" i="18"/>
  <c r="B11" i="18"/>
  <c r="C11" i="18"/>
  <c r="D11" i="18"/>
  <c r="E11" i="18"/>
  <c r="F11" i="18"/>
  <c r="A12" i="18"/>
  <c r="B12" i="18"/>
  <c r="C12" i="18"/>
  <c r="D12" i="18"/>
  <c r="E12" i="18"/>
  <c r="F12" i="18"/>
  <c r="A13" i="18"/>
  <c r="B13" i="18"/>
  <c r="C13" i="18"/>
  <c r="D13" i="18"/>
  <c r="E13" i="18"/>
  <c r="F13" i="18"/>
  <c r="A14" i="18"/>
  <c r="B14" i="18"/>
  <c r="C14" i="18"/>
  <c r="D14" i="18"/>
  <c r="E14" i="18"/>
  <c r="F14" i="18"/>
  <c r="A15" i="18"/>
  <c r="B15" i="18"/>
  <c r="C15" i="18"/>
  <c r="D15" i="18"/>
  <c r="E15" i="18"/>
  <c r="F15" i="18"/>
  <c r="A16" i="18"/>
  <c r="B16" i="18"/>
  <c r="C16" i="18"/>
  <c r="D16" i="18"/>
  <c r="E16" i="18"/>
  <c r="F16" i="18"/>
  <c r="B6" i="18"/>
  <c r="C6" i="18"/>
  <c r="D6" i="18"/>
  <c r="E6" i="18"/>
  <c r="F6" i="18"/>
  <c r="A6" i="18"/>
  <c r="H3" i="55"/>
  <c r="G3" i="55"/>
  <c r="F3" i="55"/>
  <c r="C3" i="55"/>
  <c r="D3" i="55"/>
  <c r="E3" i="55"/>
  <c r="B3" i="55"/>
  <c r="E5" i="18" l="1"/>
  <c r="G5" i="18"/>
  <c r="I5" i="18"/>
  <c r="D4" i="18"/>
  <c r="E4" i="18"/>
  <c r="F4" i="18"/>
  <c r="G4" i="18"/>
  <c r="H4" i="18"/>
  <c r="I4" i="18"/>
  <c r="D5" i="18"/>
  <c r="F5" i="18"/>
  <c r="H5" i="18"/>
  <c r="S5" i="18"/>
  <c r="D28" i="18"/>
  <c r="Q5" i="18" l="1"/>
  <c r="O5" i="18"/>
  <c r="M5" i="18"/>
  <c r="B5" i="18"/>
  <c r="C5" i="18"/>
  <c r="R5" i="18"/>
  <c r="P5" i="18"/>
  <c r="N5" i="18"/>
  <c r="L5" i="18"/>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2005
Unit
Phase - Grade
Type of School
State/Private
Session
Medium
Sex
Age
Home Language
Subject
School count
 "" ()
</t>
        </r>
      </text>
    </comment>
  </commentList>
</comments>
</file>

<file path=xl/sharedStrings.xml><?xml version="1.0" encoding="utf-8"?>
<sst xmlns="http://schemas.openxmlformats.org/spreadsheetml/2006/main" count="107" uniqueCount="41">
  <si>
    <t/>
  </si>
  <si>
    <t>Grade  1</t>
  </si>
  <si>
    <t>Grade  2</t>
  </si>
  <si>
    <t>Grade  3</t>
  </si>
  <si>
    <t>Total</t>
  </si>
  <si>
    <t>Schools</t>
  </si>
  <si>
    <t>Enrolment</t>
  </si>
  <si>
    <t>Classgroups</t>
  </si>
  <si>
    <t>Medium of instruction</t>
  </si>
  <si>
    <t>Medium school count</t>
  </si>
  <si>
    <t>Count NOT m-grade corrected</t>
  </si>
  <si>
    <t>Medium</t>
  </si>
  <si>
    <t>Khoekhoegowab</t>
  </si>
  <si>
    <t>Afrikaans</t>
  </si>
  <si>
    <t>English</t>
  </si>
  <si>
    <t>German</t>
  </si>
  <si>
    <t>Oshikwanyama</t>
  </si>
  <si>
    <t>Oshindonga</t>
  </si>
  <si>
    <t>Otjiherero</t>
  </si>
  <si>
    <t>Rukwangali</t>
  </si>
  <si>
    <t>Rumanyo</t>
  </si>
  <si>
    <t>Setswana</t>
  </si>
  <si>
    <t>Silozi</t>
  </si>
  <si>
    <t>Thimbukushu</t>
  </si>
  <si>
    <t>Sum of SCHOOLCOUNT</t>
  </si>
  <si>
    <t>Column Labels</t>
  </si>
  <si>
    <t>Row Labels</t>
  </si>
  <si>
    <t>201</t>
  </si>
  <si>
    <t>202</t>
  </si>
  <si>
    <t>203</t>
  </si>
  <si>
    <t>Grand Total</t>
  </si>
  <si>
    <t>Rigciriku</t>
  </si>
  <si>
    <t>San (Ju/`hoasi)</t>
  </si>
  <si>
    <t>Sign Language</t>
  </si>
  <si>
    <t>Sum of CLASSGROUP</t>
  </si>
  <si>
    <t>Sum of TLEANERS</t>
  </si>
  <si>
    <t>Other Caprivi</t>
  </si>
  <si>
    <t>Other Oshiwambo</t>
  </si>
  <si>
    <t>Rushambyu</t>
  </si>
  <si>
    <t>Table 17     Medium of instruction in Grades 1 – 3: Schools, numbers of learners and class groups</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</si>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</sst>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font>
      <sz val="10"/>
      <name val="Arial"/>
    </font>
    <font>
      <b/>
      <sz val="10"/>
      <name val="Arial"/>
      <family val="2"/>
    </font>
    <font>
      <sz val="10"/>
      <name val="Arial"/>
      <family val="2"/>
    </font>
    <font>
      <b/>
      <sz val="11"/>
      <name val="Arial"/>
      <family val="2"/>
    </font>
    <font>
      <sz val="8"/>
      <name val="Arial"/>
      <family val="2"/>
    </font>
    <font>
      <b/>
      <sz val="8"/>
      <name val="Arial"/>
      <family val="2"/>
    </font>
    <font>
      <sz val="9"/>
      <name val="Palatino"/>
    </font>
    <font>
      <b/>
      <sz val="9"/>
      <name val="Arial"/>
      <family val="2"/>
    </font>
    <font>
      <sz val="8"/>
      <color indexed="81"/>
      <name val="Tahoma"/>
      <family val="2"/>
    </font>
    <font>
      <sz val="9"/>
      <name val="Arial"/>
      <family val="2"/>
    </font>
    <font>
      <sz val="10"/>
      <color indexed="8"/>
      <name val="Tahoma"/>
      <family val="2"/>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2" fillId="0" borderId="1" xfId="0" applyFont="1" applyBorder="1"/>
    <xf numFmtId="0" fontId="0" fillId="0" borderId="2" xfId="0" applyBorder="1"/>
    <xf numFmtId="0" fontId="0" fillId="0" borderId="3" xfId="0"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0" xfId="0" applyFont="1" applyAlignment="1">
      <alignment vertical="top"/>
    </xf>
    <xf numFmtId="0" fontId="4" fillId="0" borderId="2" xfId="0" applyFont="1" applyBorder="1" applyAlignment="1">
      <alignment vertical="center"/>
    </xf>
    <xf numFmtId="0" fontId="4" fillId="0" borderId="9" xfId="0" applyFont="1" applyBorder="1" applyAlignment="1">
      <alignment vertical="center"/>
    </xf>
    <xf numFmtId="0" fontId="4" fillId="0" borderId="2" xfId="0" applyFont="1" applyBorder="1" applyAlignment="1">
      <alignment horizontal="center" vertical="center"/>
    </xf>
    <xf numFmtId="0" fontId="0" fillId="0" borderId="0" xfId="0" applyFill="1"/>
    <xf numFmtId="0" fontId="6" fillId="0" borderId="0" xfId="0" applyFont="1"/>
    <xf numFmtId="0" fontId="6" fillId="0" borderId="0" xfId="0" applyFont="1" applyAlignment="1">
      <alignment horizontal="right"/>
    </xf>
    <xf numFmtId="0" fontId="5" fillId="0" borderId="9" xfId="0" applyFont="1" applyBorder="1" applyAlignment="1">
      <alignment horizontal="right" vertical="center"/>
    </xf>
    <xf numFmtId="0" fontId="1" fillId="0" borderId="10" xfId="0" applyFont="1" applyBorder="1"/>
    <xf numFmtId="0" fontId="7" fillId="0" borderId="0" xfId="0" applyFont="1" applyAlignment="1">
      <alignment vertical="center"/>
    </xf>
    <xf numFmtId="164" fontId="7" fillId="0" borderId="0" xfId="0" applyNumberFormat="1" applyFont="1" applyAlignment="1">
      <alignment vertical="center"/>
    </xf>
    <xf numFmtId="164" fontId="9" fillId="0" borderId="0" xfId="0" applyNumberFormat="1" applyFont="1" applyAlignment="1">
      <alignment vertical="center"/>
    </xf>
    <xf numFmtId="0" fontId="9" fillId="0" borderId="0" xfId="0" applyFont="1" applyAlignment="1">
      <alignment vertical="center"/>
    </xf>
    <xf numFmtId="3" fontId="10" fillId="0" borderId="10" xfId="0" applyNumberFormat="1" applyFont="1" applyBorder="1" applyAlignment="1">
      <alignment vertical="top"/>
    </xf>
    <xf numFmtId="164" fontId="0" fillId="0" borderId="0" xfId="0" applyNumberFormat="1"/>
    <xf numFmtId="0" fontId="5" fillId="0" borderId="2" xfId="0" applyFont="1" applyBorder="1" applyAlignment="1">
      <alignment horizontal="center" vertical="center"/>
    </xf>
    <xf numFmtId="3" fontId="10" fillId="0" borderId="8" xfId="0" applyNumberFormat="1" applyFont="1" applyFill="1" applyBorder="1" applyAlignment="1">
      <alignment vertical="top"/>
    </xf>
    <xf numFmtId="0" fontId="0" fillId="0" borderId="10" xfId="0" applyBorder="1"/>
    <xf numFmtId="0" fontId="5" fillId="0" borderId="2"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C0C0C0"/>
            </a:solidFill>
            <a:ln w="3175">
              <a:solidFill>
                <a:srgbClr val="000000"/>
              </a:solidFill>
              <a:prstDash val="solid"/>
            </a:ln>
          </c:spPr>
          <c:invertIfNegative val="0"/>
          <c:cat>
            <c:strRef>
              <c:f>Table!$A$6:$A$20</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Table!$B$6:$B$20</c:f>
              <c:numCache>
                <c:formatCode>General</c:formatCode>
                <c:ptCount val="15"/>
                <c:pt idx="0">
                  <c:v>86</c:v>
                </c:pt>
                <c:pt idx="1">
                  <c:v>326</c:v>
                </c:pt>
                <c:pt idx="2">
                  <c:v>9</c:v>
                </c:pt>
                <c:pt idx="3">
                  <c:v>88</c:v>
                </c:pt>
                <c:pt idx="4">
                  <c:v>278</c:v>
                </c:pt>
                <c:pt idx="5">
                  <c:v>452</c:v>
                </c:pt>
                <c:pt idx="6">
                  <c:v>87</c:v>
                </c:pt>
                <c:pt idx="7">
                  <c:v>168</c:v>
                </c:pt>
                <c:pt idx="8">
                  <c:v>100</c:v>
                </c:pt>
                <c:pt idx="9">
                  <c:v>1</c:v>
                </c:pt>
                <c:pt idx="10">
                  <c:v>2</c:v>
                </c:pt>
                <c:pt idx="11">
                  <c:v>5</c:v>
                </c:pt>
                <c:pt idx="12">
                  <c:v>3</c:v>
                </c:pt>
                <c:pt idx="13">
                  <c:v>71</c:v>
                </c:pt>
              </c:numCache>
            </c:numRef>
          </c:val>
          <c:extLst xmlns:c16r2="http://schemas.microsoft.com/office/drawing/2015/06/chart">
            <c:ext xmlns:c16="http://schemas.microsoft.com/office/drawing/2014/chart" uri="{C3380CC4-5D6E-409C-BE32-E72D297353CC}">
              <c16:uniqueId val="{00000000-2803-4E64-A7F0-1866CC146237}"/>
            </c:ext>
          </c:extLst>
        </c:ser>
        <c:dLbls>
          <c:showLegendKey val="0"/>
          <c:showVal val="0"/>
          <c:showCatName val="0"/>
          <c:showSerName val="0"/>
          <c:showPercent val="0"/>
          <c:showBubbleSize val="0"/>
        </c:dLbls>
        <c:gapWidth val="150"/>
        <c:axId val="52680960"/>
        <c:axId val="66830720"/>
      </c:barChart>
      <c:catAx>
        <c:axId val="52680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66830720"/>
        <c:crosses val="autoZero"/>
        <c:auto val="1"/>
        <c:lblAlgn val="ctr"/>
        <c:lblOffset val="50"/>
        <c:tickLblSkip val="1"/>
        <c:tickMarkSkip val="1"/>
        <c:noMultiLvlLbl val="0"/>
      </c:catAx>
      <c:valAx>
        <c:axId val="66830720"/>
        <c:scaling>
          <c:orientation val="minMax"/>
          <c:max val="500"/>
        </c:scaling>
        <c:delete val="0"/>
        <c:axPos val="l"/>
        <c:majorGridlines>
          <c:spPr>
            <a:ln w="3175">
              <a:solidFill>
                <a:srgbClr val="000000"/>
              </a:solidFill>
              <a:prstDash val="solid"/>
            </a:ln>
          </c:spPr>
        </c:majorGridlines>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2680960"/>
        <c:crosses val="autoZero"/>
        <c:crossBetween val="between"/>
        <c:majorUnit val="100"/>
        <c:minorUnit val="20"/>
      </c:valAx>
      <c:spPr>
        <a:no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725527741836654"/>
          <c:y val="4.8231511254019289E-2"/>
          <c:w val="0.85434407372656718"/>
          <c:h val="0.5337620578778135"/>
        </c:manualLayout>
      </c:layout>
      <c:barChart>
        <c:barDir val="col"/>
        <c:grouping val="stacked"/>
        <c:varyColors val="0"/>
        <c:ser>
          <c:idx val="0"/>
          <c:order val="0"/>
          <c:tx>
            <c:strRef>
              <c:f>Table!$D$4</c:f>
              <c:strCache>
                <c:ptCount val="1"/>
                <c:pt idx="0">
                  <c:v>Grade  1</c:v>
                </c:pt>
              </c:strCache>
            </c:strRef>
          </c:tx>
          <c:invertIfNegative val="0"/>
          <c:cat>
            <c:strRef>
              <c:f>Table!$A$6:$A$19</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Table!$D$6:$D$19</c:f>
              <c:numCache>
                <c:formatCode>General</c:formatCode>
                <c:ptCount val="14"/>
                <c:pt idx="0">
                  <c:v>3932</c:v>
                </c:pt>
                <c:pt idx="1">
                  <c:v>19757</c:v>
                </c:pt>
                <c:pt idx="2">
                  <c:v>101</c:v>
                </c:pt>
                <c:pt idx="3">
                  <c:v>4085</c:v>
                </c:pt>
                <c:pt idx="4">
                  <c:v>11196</c:v>
                </c:pt>
                <c:pt idx="5">
                  <c:v>14457</c:v>
                </c:pt>
                <c:pt idx="6">
                  <c:v>4253</c:v>
                </c:pt>
                <c:pt idx="7">
                  <c:v>6514</c:v>
                </c:pt>
                <c:pt idx="8">
                  <c:v>2968</c:v>
                </c:pt>
                <c:pt idx="9">
                  <c:v>66</c:v>
                </c:pt>
                <c:pt idx="10">
                  <c:v>118</c:v>
                </c:pt>
                <c:pt idx="11">
                  <c:v>24</c:v>
                </c:pt>
                <c:pt idx="12">
                  <c:v>2276</c:v>
                </c:pt>
                <c:pt idx="13">
                  <c:v>1275</c:v>
                </c:pt>
              </c:numCache>
            </c:numRef>
          </c:val>
          <c:extLst xmlns:c16r2="http://schemas.microsoft.com/office/drawing/2015/06/chart">
            <c:ext xmlns:c16="http://schemas.microsoft.com/office/drawing/2014/chart" uri="{C3380CC4-5D6E-409C-BE32-E72D297353CC}">
              <c16:uniqueId val="{00000000-0DE3-4748-8CF3-0F0B68128052}"/>
            </c:ext>
          </c:extLst>
        </c:ser>
        <c:ser>
          <c:idx val="1"/>
          <c:order val="1"/>
          <c:tx>
            <c:strRef>
              <c:f>Table!$E$4</c:f>
              <c:strCache>
                <c:ptCount val="1"/>
                <c:pt idx="0">
                  <c:v>Grade  2</c:v>
                </c:pt>
              </c:strCache>
            </c:strRef>
          </c:tx>
          <c:invertIfNegative val="0"/>
          <c:cat>
            <c:strRef>
              <c:f>Table!$A$6:$A$19</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Table!$E$6:$E$19</c:f>
              <c:numCache>
                <c:formatCode>General</c:formatCode>
                <c:ptCount val="14"/>
                <c:pt idx="0">
                  <c:v>3713</c:v>
                </c:pt>
                <c:pt idx="1">
                  <c:v>18022</c:v>
                </c:pt>
                <c:pt idx="2">
                  <c:v>145</c:v>
                </c:pt>
                <c:pt idx="3">
                  <c:v>3921</c:v>
                </c:pt>
                <c:pt idx="4">
                  <c:v>10660</c:v>
                </c:pt>
                <c:pt idx="5">
                  <c:v>13705</c:v>
                </c:pt>
                <c:pt idx="6">
                  <c:v>4203</c:v>
                </c:pt>
                <c:pt idx="7">
                  <c:v>5649</c:v>
                </c:pt>
                <c:pt idx="8">
                  <c:v>2684</c:v>
                </c:pt>
                <c:pt idx="9">
                  <c:v>33</c:v>
                </c:pt>
                <c:pt idx="10">
                  <c:v>106</c:v>
                </c:pt>
                <c:pt idx="11">
                  <c:v>48</c:v>
                </c:pt>
                <c:pt idx="12">
                  <c:v>2138</c:v>
                </c:pt>
                <c:pt idx="13">
                  <c:v>1137</c:v>
                </c:pt>
              </c:numCache>
            </c:numRef>
          </c:val>
          <c:extLst xmlns:c16r2="http://schemas.microsoft.com/office/drawing/2015/06/chart">
            <c:ext xmlns:c16="http://schemas.microsoft.com/office/drawing/2014/chart" uri="{C3380CC4-5D6E-409C-BE32-E72D297353CC}">
              <c16:uniqueId val="{00000001-0DE3-4748-8CF3-0F0B68128052}"/>
            </c:ext>
          </c:extLst>
        </c:ser>
        <c:ser>
          <c:idx val="2"/>
          <c:order val="2"/>
          <c:tx>
            <c:strRef>
              <c:f>Table!$F$4</c:f>
              <c:strCache>
                <c:ptCount val="1"/>
                <c:pt idx="0">
                  <c:v>Grade  3</c:v>
                </c:pt>
              </c:strCache>
            </c:strRef>
          </c:tx>
          <c:invertIfNegative val="0"/>
          <c:cat>
            <c:strRef>
              <c:f>Table!$A$6:$A$19</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Table!$F$6:$F$19</c:f>
              <c:numCache>
                <c:formatCode>General</c:formatCode>
                <c:ptCount val="14"/>
                <c:pt idx="0">
                  <c:v>133</c:v>
                </c:pt>
                <c:pt idx="1">
                  <c:v>657</c:v>
                </c:pt>
                <c:pt idx="2">
                  <c:v>10</c:v>
                </c:pt>
                <c:pt idx="3">
                  <c:v>143</c:v>
                </c:pt>
                <c:pt idx="4">
                  <c:v>403</c:v>
                </c:pt>
                <c:pt idx="5">
                  <c:v>621</c:v>
                </c:pt>
                <c:pt idx="6">
                  <c:v>179</c:v>
                </c:pt>
                <c:pt idx="7">
                  <c:v>235</c:v>
                </c:pt>
                <c:pt idx="8">
                  <c:v>118</c:v>
                </c:pt>
                <c:pt idx="9">
                  <c:v>1</c:v>
                </c:pt>
                <c:pt idx="10">
                  <c:v>7</c:v>
                </c:pt>
                <c:pt idx="11">
                  <c:v>7</c:v>
                </c:pt>
                <c:pt idx="12">
                  <c:v>4</c:v>
                </c:pt>
                <c:pt idx="13">
                  <c:v>86</c:v>
                </c:pt>
              </c:numCache>
            </c:numRef>
          </c:val>
          <c:extLst xmlns:c16r2="http://schemas.microsoft.com/office/drawing/2015/06/chart">
            <c:ext xmlns:c16="http://schemas.microsoft.com/office/drawing/2014/chart" uri="{C3380CC4-5D6E-409C-BE32-E72D297353CC}">
              <c16:uniqueId val="{00000002-0DE3-4748-8CF3-0F0B68128052}"/>
            </c:ext>
          </c:extLst>
        </c:ser>
        <c:dLbls>
          <c:showLegendKey val="0"/>
          <c:showVal val="0"/>
          <c:showCatName val="0"/>
          <c:showSerName val="0"/>
          <c:showPercent val="0"/>
          <c:showBubbleSize val="0"/>
        </c:dLbls>
        <c:gapWidth val="100"/>
        <c:overlap val="100"/>
        <c:axId val="70173824"/>
        <c:axId val="70175744"/>
      </c:barChart>
      <c:catAx>
        <c:axId val="70173824"/>
        <c:scaling>
          <c:orientation val="minMax"/>
        </c:scaling>
        <c:delete val="0"/>
        <c:axPos val="b"/>
        <c:numFmt formatCode="General" sourceLinked="0"/>
        <c:majorTickMark val="in"/>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70175744"/>
        <c:crosses val="autoZero"/>
        <c:auto val="1"/>
        <c:lblAlgn val="ctr"/>
        <c:lblOffset val="100"/>
        <c:tickMarkSkip val="1"/>
        <c:noMultiLvlLbl val="0"/>
      </c:catAx>
      <c:valAx>
        <c:axId val="70175744"/>
        <c:scaling>
          <c:orientation val="minMax"/>
        </c:scaling>
        <c:delete val="0"/>
        <c:axPos val="l"/>
        <c:majorGridlines/>
        <c:numFmt formatCode="#,##0"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70173824"/>
        <c:crosses val="autoZero"/>
        <c:crossBetween val="between"/>
      </c:valAx>
    </c:plotArea>
    <c:legend>
      <c:legendPos val="r"/>
      <c:layout>
        <c:manualLayout>
          <c:xMode val="edge"/>
          <c:yMode val="edge"/>
          <c:x val="0.71032323071199044"/>
          <c:y val="2.4726109117689857E-2"/>
          <c:w val="0.1824092888535323"/>
          <c:h val="0.30495534578484157"/>
        </c:manualLayout>
      </c:layout>
      <c:overlay val="0"/>
      <c:txPr>
        <a:bodyPr/>
        <a:lstStyle/>
        <a:p>
          <a:pPr>
            <a:defRPr sz="845" b="0" i="0" u="none" strike="noStrike" baseline="0">
              <a:solidFill>
                <a:srgbClr val="000000"/>
              </a:solidFill>
              <a:latin typeface="Calibri"/>
              <a:ea typeface="Calibri"/>
              <a:cs typeface="Calibri"/>
            </a:defRPr>
          </a:pPr>
          <a:endParaRPr lang="en-US"/>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81270903010032"/>
          <c:y val="5.6603877881555652E-2"/>
          <c:w val="0.84280936454849498"/>
          <c:h val="0.49056694164014897"/>
        </c:manualLayout>
      </c:layout>
      <c:barChart>
        <c:barDir val="col"/>
        <c:grouping val="stacked"/>
        <c:varyColors val="0"/>
        <c:ser>
          <c:idx val="0"/>
          <c:order val="0"/>
          <c:tx>
            <c:strRef>
              <c:f>Table!$G$4</c:f>
              <c:strCache>
                <c:ptCount val="1"/>
                <c:pt idx="0">
                  <c:v>Grade  1</c:v>
                </c:pt>
              </c:strCache>
            </c:strRef>
          </c:tx>
          <c:spPr>
            <a:solidFill>
              <a:srgbClr val="000000"/>
            </a:solidFill>
            <a:ln w="3175">
              <a:solidFill>
                <a:srgbClr val="000000"/>
              </a:solidFill>
              <a:prstDash val="solid"/>
            </a:ln>
          </c:spPr>
          <c:invertIfNegative val="0"/>
          <c:cat>
            <c:strRef>
              <c:f>Table!$A$6:$A$19</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Table!$G$6:$G$19</c:f>
              <c:numCache>
                <c:formatCode>#,##0;\-#,##0;\-</c:formatCode>
                <c:ptCount val="14"/>
                <c:pt idx="0">
                  <c:v>133</c:v>
                </c:pt>
                <c:pt idx="1">
                  <c:v>657</c:v>
                </c:pt>
                <c:pt idx="2">
                  <c:v>10</c:v>
                </c:pt>
                <c:pt idx="3">
                  <c:v>143</c:v>
                </c:pt>
                <c:pt idx="4">
                  <c:v>403</c:v>
                </c:pt>
                <c:pt idx="5">
                  <c:v>621</c:v>
                </c:pt>
                <c:pt idx="6">
                  <c:v>179</c:v>
                </c:pt>
                <c:pt idx="7">
                  <c:v>235</c:v>
                </c:pt>
                <c:pt idx="8">
                  <c:v>118</c:v>
                </c:pt>
                <c:pt idx="9">
                  <c:v>1</c:v>
                </c:pt>
                <c:pt idx="10">
                  <c:v>7</c:v>
                </c:pt>
                <c:pt idx="11">
                  <c:v>7</c:v>
                </c:pt>
                <c:pt idx="12">
                  <c:v>4</c:v>
                </c:pt>
                <c:pt idx="13">
                  <c:v>86</c:v>
                </c:pt>
              </c:numCache>
            </c:numRef>
          </c:val>
          <c:extLst xmlns:c16r2="http://schemas.microsoft.com/office/drawing/2015/06/chart">
            <c:ext xmlns:c16="http://schemas.microsoft.com/office/drawing/2014/chart" uri="{C3380CC4-5D6E-409C-BE32-E72D297353CC}">
              <c16:uniqueId val="{00000000-5B61-4D33-869C-3210B22A4D5B}"/>
            </c:ext>
          </c:extLst>
        </c:ser>
        <c:ser>
          <c:idx val="1"/>
          <c:order val="1"/>
          <c:tx>
            <c:strRef>
              <c:f>Table!$H$4</c:f>
              <c:strCache>
                <c:ptCount val="1"/>
                <c:pt idx="0">
                  <c:v>Grade  2</c:v>
                </c:pt>
              </c:strCache>
            </c:strRef>
          </c:tx>
          <c:spPr>
            <a:solidFill>
              <a:srgbClr val="808080"/>
            </a:solidFill>
            <a:ln w="3175">
              <a:solidFill>
                <a:srgbClr val="000000"/>
              </a:solidFill>
              <a:prstDash val="solid"/>
            </a:ln>
          </c:spPr>
          <c:invertIfNegative val="0"/>
          <c:cat>
            <c:strRef>
              <c:f>Table!$A$6:$A$19</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Table!$H$6:$H$19</c:f>
              <c:numCache>
                <c:formatCode>#,##0;\-#,##0;\-</c:formatCode>
                <c:ptCount val="14"/>
                <c:pt idx="0">
                  <c:v>138</c:v>
                </c:pt>
                <c:pt idx="1">
                  <c:v>599</c:v>
                </c:pt>
                <c:pt idx="2">
                  <c:v>9</c:v>
                </c:pt>
                <c:pt idx="3">
                  <c:v>135</c:v>
                </c:pt>
                <c:pt idx="4">
                  <c:v>372</c:v>
                </c:pt>
                <c:pt idx="5">
                  <c:v>529</c:v>
                </c:pt>
                <c:pt idx="6">
                  <c:v>156</c:v>
                </c:pt>
                <c:pt idx="7">
                  <c:v>225</c:v>
                </c:pt>
                <c:pt idx="8">
                  <c:v>114</c:v>
                </c:pt>
                <c:pt idx="9">
                  <c:v>0</c:v>
                </c:pt>
                <c:pt idx="10">
                  <c:v>6</c:v>
                </c:pt>
                <c:pt idx="11">
                  <c:v>6</c:v>
                </c:pt>
                <c:pt idx="12">
                  <c:v>3</c:v>
                </c:pt>
                <c:pt idx="13">
                  <c:v>84</c:v>
                </c:pt>
              </c:numCache>
            </c:numRef>
          </c:val>
          <c:extLst xmlns:c16r2="http://schemas.microsoft.com/office/drawing/2015/06/chart">
            <c:ext xmlns:c16="http://schemas.microsoft.com/office/drawing/2014/chart" uri="{C3380CC4-5D6E-409C-BE32-E72D297353CC}">
              <c16:uniqueId val="{00000001-5B61-4D33-869C-3210B22A4D5B}"/>
            </c:ext>
          </c:extLst>
        </c:ser>
        <c:ser>
          <c:idx val="2"/>
          <c:order val="2"/>
          <c:tx>
            <c:strRef>
              <c:f>Table!$I$4</c:f>
              <c:strCache>
                <c:ptCount val="1"/>
                <c:pt idx="0">
                  <c:v>Grade  3</c:v>
                </c:pt>
              </c:strCache>
            </c:strRef>
          </c:tx>
          <c:spPr>
            <a:solidFill>
              <a:srgbClr val="C0C0C0"/>
            </a:solidFill>
            <a:ln w="3175">
              <a:solidFill>
                <a:srgbClr val="000000"/>
              </a:solidFill>
              <a:prstDash val="solid"/>
            </a:ln>
          </c:spPr>
          <c:invertIfNegative val="0"/>
          <c:cat>
            <c:strRef>
              <c:f>Table!$A$6:$A$19</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Table!$I$6:$I$19</c:f>
              <c:numCache>
                <c:formatCode>#,##0;\-#,##0;\-</c:formatCode>
                <c:ptCount val="14"/>
                <c:pt idx="0">
                  <c:v>131</c:v>
                </c:pt>
                <c:pt idx="1">
                  <c:v>548</c:v>
                </c:pt>
                <c:pt idx="2">
                  <c:v>11</c:v>
                </c:pt>
                <c:pt idx="3">
                  <c:v>129</c:v>
                </c:pt>
                <c:pt idx="4">
                  <c:v>357</c:v>
                </c:pt>
                <c:pt idx="5">
                  <c:v>517</c:v>
                </c:pt>
                <c:pt idx="6">
                  <c:v>149</c:v>
                </c:pt>
                <c:pt idx="7">
                  <c:v>198</c:v>
                </c:pt>
                <c:pt idx="8">
                  <c:v>103</c:v>
                </c:pt>
                <c:pt idx="9">
                  <c:v>1</c:v>
                </c:pt>
                <c:pt idx="10">
                  <c:v>4</c:v>
                </c:pt>
                <c:pt idx="11">
                  <c:v>5</c:v>
                </c:pt>
                <c:pt idx="12">
                  <c:v>4</c:v>
                </c:pt>
                <c:pt idx="13">
                  <c:v>81</c:v>
                </c:pt>
              </c:numCache>
            </c:numRef>
          </c:val>
          <c:extLst xmlns:c16r2="http://schemas.microsoft.com/office/drawing/2015/06/chart">
            <c:ext xmlns:c16="http://schemas.microsoft.com/office/drawing/2014/chart" uri="{C3380CC4-5D6E-409C-BE32-E72D297353CC}">
              <c16:uniqueId val="{00000002-5B61-4D33-869C-3210B22A4D5B}"/>
            </c:ext>
          </c:extLst>
        </c:ser>
        <c:dLbls>
          <c:showLegendKey val="0"/>
          <c:showVal val="0"/>
          <c:showCatName val="0"/>
          <c:showSerName val="0"/>
          <c:showPercent val="0"/>
          <c:showBubbleSize val="0"/>
        </c:dLbls>
        <c:gapWidth val="100"/>
        <c:overlap val="100"/>
        <c:axId val="80470016"/>
        <c:axId val="80471936"/>
      </c:barChart>
      <c:catAx>
        <c:axId val="80470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80471936"/>
        <c:crosses val="autoZero"/>
        <c:auto val="1"/>
        <c:lblAlgn val="ctr"/>
        <c:lblOffset val="100"/>
        <c:tickLblSkip val="1"/>
        <c:tickMarkSkip val="1"/>
        <c:noMultiLvlLbl val="0"/>
      </c:catAx>
      <c:valAx>
        <c:axId val="8047193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0470016"/>
        <c:crosses val="autoZero"/>
        <c:crossBetween val="between"/>
        <c:majorUnit val="500"/>
      </c:valAx>
      <c:spPr>
        <a:solidFill>
          <a:srgbClr val="FFFFFF"/>
        </a:solidFill>
        <a:ln w="3175">
          <a:solidFill>
            <a:srgbClr val="000000"/>
          </a:solidFill>
          <a:prstDash val="solid"/>
        </a:ln>
      </c:spPr>
    </c:plotArea>
    <c:legend>
      <c:legendPos val="b"/>
      <c:layout>
        <c:manualLayout>
          <c:xMode val="edge"/>
          <c:yMode val="edge"/>
          <c:x val="0.42339009237370268"/>
          <c:y val="5.2772190756137816E-2"/>
          <c:w val="0.55066686860874203"/>
          <c:h val="7.3881067058592945E-2"/>
        </c:manualLayout>
      </c:layout>
      <c:overlay val="0"/>
      <c:spPr>
        <a:solidFill>
          <a:srgbClr val="FFFFFF"/>
        </a:solidFill>
        <a:ln w="25400">
          <a:noFill/>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23</xdr:row>
      <xdr:rowOff>209550</xdr:rowOff>
    </xdr:from>
    <xdr:to>
      <xdr:col>4</xdr:col>
      <xdr:colOff>539751</xdr:colOff>
      <xdr:row>23</xdr:row>
      <xdr:rowOff>3366149</xdr:rowOff>
    </xdr:to>
    <xdr:sp macro="" textlink="">
      <xdr:nvSpPr>
        <xdr:cNvPr id="1025" name="Text Box 1"/>
        <xdr:cNvSpPr txBox="1">
          <a:spLocks noChangeArrowheads="1"/>
        </xdr:cNvSpPr>
      </xdr:nvSpPr>
      <xdr:spPr bwMode="auto">
        <a:xfrm>
          <a:off x="9525" y="4457700"/>
          <a:ext cx="4416426" cy="3156599"/>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The numbers of schools offering education in different medium of instruction in the first three grades have been reported in Table 17 together with the enrolments and the number of classgroups. It should be noted that the few schools that offered more than one medium of instruction in these grades were counted under each of the respective medium. Multigrade classgroups were counted as one for each grade-group in the class. This method deviates from the one used in Table 9, and generates the number of Grade 1, Grade 2 and Grade 3 groups for each medium of instruction.</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According to the language policy of the Ministry, mother tongue education was encouraged in grades 1 to 3, but another medium of instruction - normally English - could be used if the parents recommended it. The increasing number of learners from different mother tongues settlements, especially in urban areas, lack teachers for different languages, etc are some of the contributing factors to the increase use of English as a medium of instruction, a deviation from the Mother Tongue Policy.</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English was the medium of instruction used in the greatest number of schools and classgroups, and which had the highest enrolment. It was followed by Oshindonga and Oshikwanyama respectively.  Differences in the average sizes of schools and classgroups resulted in different distributions of the three  measures. </a:t>
          </a:r>
        </a:p>
      </xdr:txBody>
    </xdr:sp>
    <xdr:clientData/>
  </xdr:twoCellAnchor>
  <xdr:twoCellAnchor editAs="absolute">
    <xdr:from>
      <xdr:col>5</xdr:col>
      <xdr:colOff>0</xdr:colOff>
      <xdr:row>23</xdr:row>
      <xdr:rowOff>711200</xdr:rowOff>
    </xdr:from>
    <xdr:to>
      <xdr:col>10</xdr:col>
      <xdr:colOff>91440</xdr:colOff>
      <xdr:row>23</xdr:row>
      <xdr:rowOff>3291840</xdr:rowOff>
    </xdr:to>
    <xdr:graphicFrame macro="">
      <xdr:nvGraphicFramePr>
        <xdr:cNvPr id="129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213196</xdr:colOff>
      <xdr:row>23</xdr:row>
      <xdr:rowOff>191786</xdr:rowOff>
    </xdr:from>
    <xdr:to>
      <xdr:col>9</xdr:col>
      <xdr:colOff>248093</xdr:colOff>
      <xdr:row>23</xdr:row>
      <xdr:rowOff>714328</xdr:rowOff>
    </xdr:to>
    <xdr:sp macro="" textlink="">
      <xdr:nvSpPr>
        <xdr:cNvPr id="1028" name="Text Box 4"/>
        <xdr:cNvSpPr txBox="1">
          <a:spLocks noChangeArrowheads="1"/>
        </xdr:cNvSpPr>
      </xdr:nvSpPr>
      <xdr:spPr bwMode="auto">
        <a:xfrm>
          <a:off x="4829498" y="4409367"/>
          <a:ext cx="2684176" cy="522542"/>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17b:</a:t>
          </a:r>
        </a:p>
        <a:p>
          <a:pPr algn="l" rtl="0">
            <a:defRPr sz="1000"/>
          </a:pPr>
          <a:r>
            <a:rPr lang="en-US" sz="900" b="1" i="0" strike="noStrike">
              <a:solidFill>
                <a:srgbClr val="000000"/>
              </a:solidFill>
              <a:latin typeface="Arial"/>
              <a:cs typeface="Arial"/>
            </a:rPr>
            <a:t>Numbers of schools with different mediums of instruction in grades 1 - 3</a:t>
          </a:r>
        </a:p>
      </xdr:txBody>
    </xdr:sp>
    <xdr:clientData/>
  </xdr:twoCellAnchor>
  <xdr:twoCellAnchor>
    <xdr:from>
      <xdr:col>10</xdr:col>
      <xdr:colOff>53163</xdr:colOff>
      <xdr:row>1</xdr:row>
      <xdr:rowOff>26582</xdr:rowOff>
    </xdr:from>
    <xdr:to>
      <xdr:col>10</xdr:col>
      <xdr:colOff>3296093</xdr:colOff>
      <xdr:row>4</xdr:row>
      <xdr:rowOff>153340</xdr:rowOff>
    </xdr:to>
    <xdr:sp macro="" textlink="">
      <xdr:nvSpPr>
        <xdr:cNvPr id="1029" name="Text Box 5"/>
        <xdr:cNvSpPr txBox="1">
          <a:spLocks noChangeArrowheads="1"/>
        </xdr:cNvSpPr>
      </xdr:nvSpPr>
      <xdr:spPr bwMode="auto">
        <a:xfrm>
          <a:off x="7806070" y="221512"/>
          <a:ext cx="3242930" cy="53434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17a:</a:t>
          </a:r>
        </a:p>
        <a:p>
          <a:pPr algn="l" rtl="0">
            <a:defRPr sz="1000"/>
          </a:pPr>
          <a:r>
            <a:rPr lang="en-US" sz="900" b="1" i="0" strike="noStrike">
              <a:solidFill>
                <a:srgbClr val="000000"/>
              </a:solidFill>
              <a:latin typeface="Arial"/>
              <a:cs typeface="Arial"/>
            </a:rPr>
            <a:t>Enrolments in classes with different mediums of instruction in grades 1 - 3</a:t>
          </a:r>
        </a:p>
      </xdr:txBody>
    </xdr:sp>
    <xdr:clientData/>
  </xdr:twoCellAnchor>
  <xdr:twoCellAnchor>
    <xdr:from>
      <xdr:col>10</xdr:col>
      <xdr:colOff>7620</xdr:colOff>
      <xdr:row>4</xdr:row>
      <xdr:rowOff>160020</xdr:rowOff>
    </xdr:from>
    <xdr:to>
      <xdr:col>10</xdr:col>
      <xdr:colOff>3558540</xdr:colOff>
      <xdr:row>18</xdr:row>
      <xdr:rowOff>144780</xdr:rowOff>
    </xdr:to>
    <xdr:graphicFrame macro="">
      <xdr:nvGraphicFramePr>
        <xdr:cNvPr id="129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236220</xdr:colOff>
      <xdr:row>23</xdr:row>
      <xdr:rowOff>594360</xdr:rowOff>
    </xdr:from>
    <xdr:to>
      <xdr:col>10</xdr:col>
      <xdr:colOff>3169920</xdr:colOff>
      <xdr:row>24</xdr:row>
      <xdr:rowOff>106680</xdr:rowOff>
    </xdr:to>
    <xdr:graphicFrame macro="">
      <xdr:nvGraphicFramePr>
        <xdr:cNvPr id="129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352248</xdr:colOff>
      <xdr:row>22</xdr:row>
      <xdr:rowOff>90509</xdr:rowOff>
    </xdr:from>
    <xdr:to>
      <xdr:col>10</xdr:col>
      <xdr:colOff>3358116</xdr:colOff>
      <xdr:row>23</xdr:row>
      <xdr:rowOff>507980</xdr:rowOff>
    </xdr:to>
    <xdr:sp macro="" textlink="">
      <xdr:nvSpPr>
        <xdr:cNvPr id="1033" name="Text Box 9"/>
        <xdr:cNvSpPr txBox="1">
          <a:spLocks noChangeArrowheads="1"/>
        </xdr:cNvSpPr>
      </xdr:nvSpPr>
      <xdr:spPr bwMode="auto">
        <a:xfrm>
          <a:off x="8105155" y="4139742"/>
          <a:ext cx="3005868" cy="585819"/>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17c:</a:t>
          </a:r>
        </a:p>
        <a:p>
          <a:pPr algn="l" rtl="0">
            <a:defRPr sz="1000"/>
          </a:pPr>
          <a:r>
            <a:rPr lang="en-US" sz="900" b="1" i="0" strike="noStrike">
              <a:solidFill>
                <a:srgbClr val="000000"/>
              </a:solidFill>
              <a:latin typeface="Arial"/>
              <a:cs typeface="Arial"/>
            </a:rPr>
            <a:t>Numbers of class groups with different mediums of instruction in grades 1 - 3</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S28"/>
  <sheetViews>
    <sheetView tabSelected="1" view="pageBreakPreview" zoomScaleNormal="100" zoomScaleSheetLayoutView="100" workbookViewId="0">
      <selection activeCell="B22" sqref="B22"/>
    </sheetView>
  </sheetViews>
  <sheetFormatPr defaultRowHeight="12.75"/>
  <cols>
    <col min="1" max="1" width="28.5703125" customWidth="1"/>
    <col min="2" max="2" width="8.5703125" customWidth="1"/>
    <col min="3" max="3" width="12.5703125" customWidth="1"/>
    <col min="4" max="6" width="8.5703125" customWidth="1"/>
    <col min="7" max="7" width="12.5703125" customWidth="1"/>
    <col min="8" max="9" width="8.5703125" customWidth="1"/>
    <col min="10" max="10" width="7.140625" customWidth="1"/>
    <col min="11" max="11" width="53.42578125" customWidth="1"/>
  </cols>
  <sheetData>
    <row r="1" spans="1:19" ht="15" customHeight="1">
      <c r="A1" s="9" t="s">
        <v>39</v>
      </c>
      <c r="I1" s="23"/>
    </row>
    <row r="2" spans="1:19" ht="3" customHeight="1"/>
    <row r="3" spans="1:19" ht="14.85" customHeight="1">
      <c r="A3" s="10"/>
      <c r="B3" s="12"/>
      <c r="C3" s="27" t="s">
        <v>6</v>
      </c>
      <c r="D3" s="27"/>
      <c r="E3" s="27"/>
      <c r="F3" s="27"/>
      <c r="G3" s="12"/>
      <c r="H3" s="24" t="s">
        <v>7</v>
      </c>
      <c r="I3" s="12"/>
    </row>
    <row r="4" spans="1:19" ht="14.85" customHeight="1">
      <c r="A4" s="11" t="s">
        <v>8</v>
      </c>
      <c r="B4" s="16" t="s">
        <v>5</v>
      </c>
      <c r="C4" s="16" t="s">
        <v>4</v>
      </c>
      <c r="D4" s="16" t="str">
        <f>enrolment!C2</f>
        <v>Grade  1</v>
      </c>
      <c r="E4" s="16" t="str">
        <f>enrolment!D2</f>
        <v>Grade  2</v>
      </c>
      <c r="F4" s="16" t="str">
        <f>enrolment!E2</f>
        <v>Grade  3</v>
      </c>
      <c r="G4" s="16" t="str">
        <f>enrolment!F2</f>
        <v>Grade  1</v>
      </c>
      <c r="H4" s="16" t="str">
        <f>enrolment!G2</f>
        <v>Grade  2</v>
      </c>
      <c r="I4" s="16" t="str">
        <f>enrolment!H2</f>
        <v>Grade  3</v>
      </c>
    </row>
    <row r="5" spans="1:19" ht="17.100000000000001" customHeight="1">
      <c r="A5" s="18" t="s">
        <v>4</v>
      </c>
      <c r="B5" s="19">
        <f>SUM(B6:B22)</f>
        <v>1676</v>
      </c>
      <c r="C5" s="19">
        <f>SUM(D5:F5)</f>
        <v>218549</v>
      </c>
      <c r="D5" s="20">
        <f>enrolment!C3</f>
        <v>81363</v>
      </c>
      <c r="E5" s="20">
        <f>enrolment!D3</f>
        <v>71022</v>
      </c>
      <c r="F5" s="20">
        <f>enrolment!E3</f>
        <v>66164</v>
      </c>
      <c r="G5" s="20">
        <f>enrolment!F3</f>
        <v>2604</v>
      </c>
      <c r="H5" s="20">
        <f>enrolment!G3</f>
        <v>2376</v>
      </c>
      <c r="I5" s="20">
        <f>enrolment!H3</f>
        <v>2238</v>
      </c>
      <c r="L5" t="b">
        <f>SUM(B6:B21)=enrolment!B3</f>
        <v>1</v>
      </c>
      <c r="M5" t="b">
        <f>SUM(C6:C21)=enrolment!C3</f>
        <v>1</v>
      </c>
      <c r="N5" t="b">
        <f>SUM(D6:D21)=enrolment!D3</f>
        <v>1</v>
      </c>
      <c r="O5" t="b">
        <f>SUM(E6:E21)=enrolment!E3</f>
        <v>1</v>
      </c>
      <c r="P5" t="b">
        <f>SUM(F6:F21)=enrolment!F3</f>
        <v>1</v>
      </c>
      <c r="Q5" t="b">
        <f>SUM(G6:G21)=enrolment!G3</f>
        <v>0</v>
      </c>
      <c r="R5" t="b">
        <f>SUM(H6:H21)=enrolment!H3</f>
        <v>0</v>
      </c>
      <c r="S5" t="b">
        <f>SUM(I6:I21)=enrolment!I3</f>
        <v>0</v>
      </c>
    </row>
    <row r="6" spans="1:19" ht="15.75" customHeight="1">
      <c r="A6" s="21" t="str">
        <f>enrolment!A4</f>
        <v>Afrikaans</v>
      </c>
      <c r="B6" s="21">
        <f>enrolment!B4</f>
        <v>86</v>
      </c>
      <c r="C6" s="21">
        <f>enrolment!C4</f>
        <v>3934</v>
      </c>
      <c r="D6" s="21">
        <f>enrolment!D4</f>
        <v>3932</v>
      </c>
      <c r="E6" s="21">
        <f>enrolment!E4</f>
        <v>3713</v>
      </c>
      <c r="F6" s="21">
        <f>enrolment!F4</f>
        <v>133</v>
      </c>
      <c r="G6" s="20">
        <f>enrolment!F4</f>
        <v>133</v>
      </c>
      <c r="H6" s="20">
        <f>enrolment!G4</f>
        <v>138</v>
      </c>
      <c r="I6" s="20">
        <f>enrolment!H4</f>
        <v>131</v>
      </c>
    </row>
    <row r="7" spans="1:19" ht="15.75" customHeight="1">
      <c r="A7" s="21" t="str">
        <f>enrolment!A5</f>
        <v>English</v>
      </c>
      <c r="B7" s="21">
        <f>enrolment!B5</f>
        <v>326</v>
      </c>
      <c r="C7" s="21">
        <f>enrolment!C5</f>
        <v>21758</v>
      </c>
      <c r="D7" s="21">
        <f>enrolment!D5</f>
        <v>19757</v>
      </c>
      <c r="E7" s="21">
        <f>enrolment!E5</f>
        <v>18022</v>
      </c>
      <c r="F7" s="21">
        <f>enrolment!F5</f>
        <v>657</v>
      </c>
      <c r="G7" s="20">
        <f>enrolment!F5</f>
        <v>657</v>
      </c>
      <c r="H7" s="20">
        <f>enrolment!G5</f>
        <v>599</v>
      </c>
      <c r="I7" s="20">
        <f>enrolment!H5</f>
        <v>548</v>
      </c>
    </row>
    <row r="8" spans="1:19" ht="15.75" customHeight="1">
      <c r="A8" s="21" t="str">
        <f>enrolment!A6</f>
        <v>German</v>
      </c>
      <c r="B8" s="21">
        <f>enrolment!B6</f>
        <v>9</v>
      </c>
      <c r="C8" s="21">
        <f>enrolment!C6</f>
        <v>145</v>
      </c>
      <c r="D8" s="21">
        <f>enrolment!D6</f>
        <v>101</v>
      </c>
      <c r="E8" s="21">
        <f>enrolment!E6</f>
        <v>145</v>
      </c>
      <c r="F8" s="21">
        <f>enrolment!F6</f>
        <v>10</v>
      </c>
      <c r="G8" s="20">
        <f>enrolment!F6</f>
        <v>10</v>
      </c>
      <c r="H8" s="20">
        <f>enrolment!G6</f>
        <v>9</v>
      </c>
      <c r="I8" s="20">
        <f>enrolment!H6</f>
        <v>11</v>
      </c>
    </row>
    <row r="9" spans="1:19" ht="15.75" customHeight="1">
      <c r="A9" s="21" t="str">
        <f>enrolment!A7</f>
        <v>Khoekhoegowab</v>
      </c>
      <c r="B9" s="21">
        <f>enrolment!B7</f>
        <v>88</v>
      </c>
      <c r="C9" s="21">
        <f>enrolment!C7</f>
        <v>4709</v>
      </c>
      <c r="D9" s="21">
        <f>enrolment!D7</f>
        <v>4085</v>
      </c>
      <c r="E9" s="21">
        <f>enrolment!E7</f>
        <v>3921</v>
      </c>
      <c r="F9" s="21">
        <f>enrolment!F7</f>
        <v>143</v>
      </c>
      <c r="G9" s="20">
        <f>enrolment!F7</f>
        <v>143</v>
      </c>
      <c r="H9" s="20">
        <f>enrolment!G7</f>
        <v>135</v>
      </c>
      <c r="I9" s="20">
        <f>enrolment!H7</f>
        <v>129</v>
      </c>
      <c r="K9" s="13"/>
    </row>
    <row r="10" spans="1:19" ht="15.75" customHeight="1">
      <c r="A10" s="21" t="str">
        <f>enrolment!A8</f>
        <v>Oshikwanyama</v>
      </c>
      <c r="B10" s="21">
        <f>enrolment!B8</f>
        <v>278</v>
      </c>
      <c r="C10" s="21">
        <f>enrolment!C8</f>
        <v>12549</v>
      </c>
      <c r="D10" s="21">
        <f>enrolment!D8</f>
        <v>11196</v>
      </c>
      <c r="E10" s="21">
        <f>enrolment!E8</f>
        <v>10660</v>
      </c>
      <c r="F10" s="21">
        <f>enrolment!F8</f>
        <v>403</v>
      </c>
      <c r="G10" s="20">
        <f>enrolment!F8</f>
        <v>403</v>
      </c>
      <c r="H10" s="20">
        <f>enrolment!G8</f>
        <v>372</v>
      </c>
      <c r="I10" s="20">
        <f>enrolment!H8</f>
        <v>357</v>
      </c>
    </row>
    <row r="11" spans="1:19" ht="15.75" customHeight="1">
      <c r="A11" s="21" t="str">
        <f>enrolment!A9</f>
        <v>Oshindonga</v>
      </c>
      <c r="B11" s="21">
        <f>enrolment!B9</f>
        <v>452</v>
      </c>
      <c r="C11" s="21">
        <f>enrolment!C9</f>
        <v>17298</v>
      </c>
      <c r="D11" s="21">
        <f>enrolment!D9</f>
        <v>14457</v>
      </c>
      <c r="E11" s="21">
        <f>enrolment!E9</f>
        <v>13705</v>
      </c>
      <c r="F11" s="21">
        <f>enrolment!F9</f>
        <v>621</v>
      </c>
      <c r="G11" s="20">
        <f>enrolment!F9</f>
        <v>621</v>
      </c>
      <c r="H11" s="20">
        <f>enrolment!G9</f>
        <v>529</v>
      </c>
      <c r="I11" s="20">
        <f>enrolment!H9</f>
        <v>517</v>
      </c>
    </row>
    <row r="12" spans="1:19" ht="15.75" customHeight="1">
      <c r="A12" s="21" t="str">
        <f>enrolment!A10</f>
        <v>Otjiherero</v>
      </c>
      <c r="B12" s="21">
        <f>enrolment!B10</f>
        <v>87</v>
      </c>
      <c r="C12" s="21">
        <f>enrolment!C10</f>
        <v>5479</v>
      </c>
      <c r="D12" s="21">
        <f>enrolment!D10</f>
        <v>4253</v>
      </c>
      <c r="E12" s="21">
        <f>enrolment!E10</f>
        <v>4203</v>
      </c>
      <c r="F12" s="21">
        <f>enrolment!F10</f>
        <v>179</v>
      </c>
      <c r="G12" s="20">
        <f>enrolment!F10</f>
        <v>179</v>
      </c>
      <c r="H12" s="20">
        <f>enrolment!G10</f>
        <v>156</v>
      </c>
      <c r="I12" s="20">
        <f>enrolment!H10</f>
        <v>149</v>
      </c>
    </row>
    <row r="13" spans="1:19" ht="15.75" customHeight="1">
      <c r="A13" s="21" t="str">
        <f>enrolment!A11</f>
        <v>Rukwangali</v>
      </c>
      <c r="B13" s="21">
        <f>enrolment!B11</f>
        <v>168</v>
      </c>
      <c r="C13" s="21">
        <f>enrolment!C11</f>
        <v>7511</v>
      </c>
      <c r="D13" s="21">
        <f>enrolment!D11</f>
        <v>6514</v>
      </c>
      <c r="E13" s="21">
        <f>enrolment!E11</f>
        <v>5649</v>
      </c>
      <c r="F13" s="21">
        <f>enrolment!F11</f>
        <v>235</v>
      </c>
      <c r="G13" s="20">
        <f>enrolment!F11</f>
        <v>235</v>
      </c>
      <c r="H13" s="20">
        <f>enrolment!G11</f>
        <v>225</v>
      </c>
      <c r="I13" s="20">
        <f>enrolment!H11</f>
        <v>198</v>
      </c>
    </row>
    <row r="14" spans="1:19" ht="15.75" customHeight="1">
      <c r="A14" s="21" t="str">
        <f>enrolment!A12</f>
        <v>Rumanyo</v>
      </c>
      <c r="B14" s="21">
        <f>enrolment!B12</f>
        <v>100</v>
      </c>
      <c r="C14" s="21">
        <f>enrolment!C12</f>
        <v>3519</v>
      </c>
      <c r="D14" s="21">
        <f>enrolment!D12</f>
        <v>2968</v>
      </c>
      <c r="E14" s="21">
        <f>enrolment!E12</f>
        <v>2684</v>
      </c>
      <c r="F14" s="21">
        <f>enrolment!F12</f>
        <v>118</v>
      </c>
      <c r="G14" s="20">
        <f>enrolment!F12</f>
        <v>118</v>
      </c>
      <c r="H14" s="20">
        <f>enrolment!G12</f>
        <v>114</v>
      </c>
      <c r="I14" s="20">
        <f>enrolment!H12</f>
        <v>103</v>
      </c>
    </row>
    <row r="15" spans="1:19" ht="15.75" customHeight="1">
      <c r="A15" s="21" t="str">
        <f>enrolment!A13</f>
        <v>San (Ju/`hoasi)</v>
      </c>
      <c r="B15" s="21">
        <f>enrolment!B13</f>
        <v>1</v>
      </c>
      <c r="C15" s="21">
        <f>enrolment!C13</f>
        <v>109</v>
      </c>
      <c r="D15" s="21">
        <f>enrolment!D13</f>
        <v>66</v>
      </c>
      <c r="E15" s="21">
        <f>enrolment!E13</f>
        <v>33</v>
      </c>
      <c r="F15" s="21">
        <f>enrolment!F13</f>
        <v>1</v>
      </c>
      <c r="G15" s="20">
        <f>enrolment!F13</f>
        <v>1</v>
      </c>
      <c r="H15" s="20">
        <f>enrolment!G13</f>
        <v>0</v>
      </c>
      <c r="I15" s="20">
        <f>enrolment!H13</f>
        <v>1</v>
      </c>
    </row>
    <row r="16" spans="1:19" ht="15.75" customHeight="1">
      <c r="A16" s="21" t="str">
        <f>enrolment!A14</f>
        <v>Setswana</v>
      </c>
      <c r="B16" s="21">
        <f>enrolment!B14</f>
        <v>2</v>
      </c>
      <c r="C16" s="21">
        <f>enrolment!C14</f>
        <v>170</v>
      </c>
      <c r="D16" s="21">
        <f>enrolment!D14</f>
        <v>118</v>
      </c>
      <c r="E16" s="21">
        <f>enrolment!E14</f>
        <v>106</v>
      </c>
      <c r="F16" s="21">
        <f>enrolment!F14</f>
        <v>7</v>
      </c>
      <c r="G16" s="20">
        <f>enrolment!F14</f>
        <v>7</v>
      </c>
      <c r="H16" s="20">
        <f>enrolment!G14</f>
        <v>6</v>
      </c>
      <c r="I16" s="20">
        <f>enrolment!H14</f>
        <v>4</v>
      </c>
    </row>
    <row r="17" spans="1:11" ht="15.75" customHeight="1">
      <c r="A17" s="21" t="str">
        <f>enrolment!A15</f>
        <v>Sign Language</v>
      </c>
      <c r="B17" s="21">
        <f>enrolment!B15</f>
        <v>5</v>
      </c>
      <c r="C17" s="21">
        <f>enrolment!C15</f>
        <v>36</v>
      </c>
      <c r="D17" s="21">
        <f>enrolment!D15</f>
        <v>24</v>
      </c>
      <c r="E17" s="21">
        <f>enrolment!E15</f>
        <v>48</v>
      </c>
      <c r="F17" s="21">
        <f>enrolment!F15</f>
        <v>7</v>
      </c>
      <c r="G17" s="20">
        <f>enrolment!F15</f>
        <v>7</v>
      </c>
      <c r="H17" s="20">
        <f>enrolment!G15</f>
        <v>6</v>
      </c>
      <c r="I17" s="20">
        <f>enrolment!H15</f>
        <v>5</v>
      </c>
      <c r="J17" s="23"/>
    </row>
    <row r="18" spans="1:11" ht="15.75" customHeight="1">
      <c r="A18" s="21" t="str">
        <f>enrolment!A16</f>
        <v>Silozi</v>
      </c>
      <c r="B18" s="21">
        <f>enrolment!B16</f>
        <v>3</v>
      </c>
      <c r="C18" s="21">
        <f>enrolment!C16</f>
        <v>2571</v>
      </c>
      <c r="D18" s="21">
        <f>enrolment!D16</f>
        <v>2276</v>
      </c>
      <c r="E18" s="21">
        <f>enrolment!E16</f>
        <v>2138</v>
      </c>
      <c r="F18" s="21">
        <f>enrolment!F16</f>
        <v>4</v>
      </c>
      <c r="G18" s="20">
        <f>enrolment!F16</f>
        <v>4</v>
      </c>
      <c r="H18" s="20">
        <f>enrolment!G16</f>
        <v>3</v>
      </c>
      <c r="I18" s="20">
        <f>enrolment!H16</f>
        <v>4</v>
      </c>
    </row>
    <row r="19" spans="1:11" ht="15.75" customHeight="1">
      <c r="A19" s="21" t="str">
        <f>enrolment!A17</f>
        <v>Thimbukushu</v>
      </c>
      <c r="B19" s="21">
        <f>enrolment!B17</f>
        <v>71</v>
      </c>
      <c r="C19" s="21">
        <f>enrolment!C17</f>
        <v>1575</v>
      </c>
      <c r="D19" s="21">
        <f>enrolment!D17</f>
        <v>1275</v>
      </c>
      <c r="E19" s="21">
        <f>enrolment!E17</f>
        <v>1137</v>
      </c>
      <c r="F19" s="21">
        <f>enrolment!F17</f>
        <v>86</v>
      </c>
      <c r="G19" s="20">
        <f>enrolment!F17</f>
        <v>86</v>
      </c>
      <c r="H19" s="20">
        <f>enrolment!G17</f>
        <v>84</v>
      </c>
      <c r="I19" s="20">
        <f>enrolment!H17</f>
        <v>81</v>
      </c>
    </row>
    <row r="20" spans="1:11">
      <c r="A20" s="21"/>
      <c r="B20" s="21"/>
      <c r="C20" s="21"/>
      <c r="D20" s="21"/>
      <c r="E20" s="21"/>
      <c r="F20" s="21"/>
      <c r="G20" s="21"/>
      <c r="H20" s="21"/>
      <c r="I20" s="21"/>
    </row>
    <row r="21" spans="1:11">
      <c r="A21" s="21"/>
      <c r="B21" s="21"/>
      <c r="C21" s="21"/>
      <c r="D21" s="21"/>
      <c r="E21" s="21"/>
      <c r="F21" s="21"/>
      <c r="G21" s="21"/>
      <c r="H21" s="21"/>
      <c r="I21" s="21"/>
    </row>
    <row r="22" spans="1:11">
      <c r="A22" s="21"/>
      <c r="B22" s="21"/>
      <c r="C22" s="21"/>
      <c r="D22" s="21"/>
      <c r="E22" s="21"/>
      <c r="F22" s="21"/>
      <c r="G22" s="21"/>
      <c r="H22" s="21"/>
      <c r="I22" s="21"/>
    </row>
    <row r="23" spans="1:11">
      <c r="A23" s="21"/>
      <c r="B23" s="21"/>
      <c r="C23" s="21"/>
      <c r="D23" s="21"/>
      <c r="E23" s="21"/>
      <c r="F23" s="21"/>
      <c r="G23" s="21"/>
      <c r="H23" s="21"/>
      <c r="I23" s="21"/>
    </row>
    <row r="24" spans="1:11" ht="266.25" customHeight="1"/>
    <row r="25" spans="1:11" ht="23.25" customHeight="1">
      <c r="A25" s="14" t="s">
        <v>40</v>
      </c>
      <c r="B25" s="14"/>
      <c r="C25" s="14"/>
      <c r="D25" s="14"/>
      <c r="E25" s="14"/>
      <c r="F25" s="14"/>
      <c r="G25" s="14"/>
      <c r="H25" s="14"/>
      <c r="I25" s="14"/>
      <c r="J25" s="14"/>
      <c r="K25" s="15">
        <v>41</v>
      </c>
    </row>
    <row r="26" spans="1:11">
      <c r="B26" t="b">
        <v>1</v>
      </c>
      <c r="C26" t="b">
        <v>1</v>
      </c>
      <c r="D26" t="b">
        <v>1</v>
      </c>
      <c r="E26" t="b">
        <v>1</v>
      </c>
      <c r="F26" t="b">
        <v>1</v>
      </c>
      <c r="G26" t="b">
        <v>1</v>
      </c>
      <c r="H26" t="b">
        <v>1</v>
      </c>
      <c r="I26" t="b">
        <v>1</v>
      </c>
    </row>
    <row r="28" spans="1:11">
      <c r="D28">
        <f>85.7+10*15.8</f>
        <v>243.7</v>
      </c>
    </row>
  </sheetData>
  <mergeCells count="1">
    <mergeCell ref="C3:F3"/>
  </mergeCells>
  <phoneticPr fontId="0" type="noConversion"/>
  <pageMargins left="0.47244094488188981" right="0.47244094488188981" top="0.47244094488188981" bottom="0.28999999999999998" header="0.51181102362204722" footer="0.31496062992125984"/>
  <pageSetup paperSize="9" scale="83"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I17"/>
  <sheetViews>
    <sheetView showGridLines="0" workbookViewId="0">
      <selection activeCell="F3" sqref="F3"/>
    </sheetView>
  </sheetViews>
  <sheetFormatPr defaultRowHeight="12.75"/>
  <cols>
    <col min="1" max="1" width="22.140625" customWidth="1"/>
    <col min="2" max="2" width="19" bestFit="1" customWidth="1"/>
    <col min="3" max="3" width="9.42578125" bestFit="1" customWidth="1"/>
    <col min="4" max="5" width="8.140625" bestFit="1" customWidth="1"/>
    <col min="6" max="6" width="26.42578125" bestFit="1" customWidth="1"/>
    <col min="7" max="10" width="8.140625" bestFit="1" customWidth="1"/>
  </cols>
  <sheetData>
    <row r="1" spans="1:9">
      <c r="B1" s="7" t="s">
        <v>9</v>
      </c>
      <c r="C1" s="1" t="s">
        <v>6</v>
      </c>
      <c r="D1" s="2" t="s">
        <v>0</v>
      </c>
      <c r="E1" s="3" t="s">
        <v>0</v>
      </c>
      <c r="F1" s="1" t="s">
        <v>10</v>
      </c>
      <c r="G1" s="2" t="s">
        <v>0</v>
      </c>
      <c r="H1" s="3" t="s">
        <v>0</v>
      </c>
    </row>
    <row r="2" spans="1:9">
      <c r="B2" s="8" t="s">
        <v>0</v>
      </c>
      <c r="C2" s="4" t="s">
        <v>1</v>
      </c>
      <c r="D2" s="5" t="s">
        <v>2</v>
      </c>
      <c r="E2" s="6" t="s">
        <v>3</v>
      </c>
      <c r="F2" s="4" t="s">
        <v>1</v>
      </c>
      <c r="G2" s="5" t="s">
        <v>2</v>
      </c>
      <c r="H2" s="6" t="s">
        <v>3</v>
      </c>
    </row>
    <row r="3" spans="1:9">
      <c r="A3" s="17" t="s">
        <v>11</v>
      </c>
      <c r="B3" s="22">
        <f>SUM(B4:B17)</f>
        <v>1676</v>
      </c>
      <c r="C3" s="22">
        <f t="shared" ref="C3:E3" si="0">SUM(C4:C17)</f>
        <v>81363</v>
      </c>
      <c r="D3" s="22">
        <f t="shared" si="0"/>
        <v>71022</v>
      </c>
      <c r="E3" s="22">
        <f t="shared" si="0"/>
        <v>66164</v>
      </c>
      <c r="F3" s="22">
        <f>SUM(F4:F17)</f>
        <v>2604</v>
      </c>
      <c r="G3" s="22">
        <f t="shared" ref="G3" si="1">SUM(G4:G17)</f>
        <v>2376</v>
      </c>
      <c r="H3" s="22">
        <f t="shared" ref="H3" si="2">SUM(H4:H17)</f>
        <v>2238</v>
      </c>
      <c r="I3" s="25"/>
    </row>
    <row r="4" spans="1:9">
      <c r="A4" s="26" t="s">
        <v>13</v>
      </c>
      <c r="B4" s="22">
        <v>86</v>
      </c>
      <c r="C4" s="26">
        <v>3934</v>
      </c>
      <c r="D4" s="26">
        <v>3932</v>
      </c>
      <c r="E4" s="26">
        <v>3713</v>
      </c>
      <c r="F4" s="22">
        <v>133</v>
      </c>
      <c r="G4" s="22">
        <v>138</v>
      </c>
      <c r="H4" s="22">
        <v>131</v>
      </c>
    </row>
    <row r="5" spans="1:9">
      <c r="A5" s="26" t="s">
        <v>14</v>
      </c>
      <c r="B5" s="22">
        <v>326</v>
      </c>
      <c r="C5" s="26">
        <v>21758</v>
      </c>
      <c r="D5" s="26">
        <v>19757</v>
      </c>
      <c r="E5" s="26">
        <v>18022</v>
      </c>
      <c r="F5" s="22">
        <v>657</v>
      </c>
      <c r="G5" s="22">
        <v>599</v>
      </c>
      <c r="H5" s="22">
        <v>548</v>
      </c>
    </row>
    <row r="6" spans="1:9">
      <c r="A6" s="26" t="s">
        <v>15</v>
      </c>
      <c r="B6" s="22">
        <v>9</v>
      </c>
      <c r="C6" s="26">
        <v>145</v>
      </c>
      <c r="D6" s="26">
        <v>101</v>
      </c>
      <c r="E6" s="26">
        <v>145</v>
      </c>
      <c r="F6" s="22">
        <v>10</v>
      </c>
      <c r="G6" s="22">
        <v>9</v>
      </c>
      <c r="H6" s="22">
        <v>11</v>
      </c>
    </row>
    <row r="7" spans="1:9">
      <c r="A7" s="26" t="s">
        <v>12</v>
      </c>
      <c r="B7" s="22">
        <v>88</v>
      </c>
      <c r="C7" s="26">
        <v>4709</v>
      </c>
      <c r="D7" s="26">
        <v>4085</v>
      </c>
      <c r="E7" s="26">
        <v>3921</v>
      </c>
      <c r="F7" s="22">
        <v>143</v>
      </c>
      <c r="G7" s="22">
        <v>135</v>
      </c>
      <c r="H7" s="22">
        <v>129</v>
      </c>
    </row>
    <row r="8" spans="1:9">
      <c r="A8" s="26" t="s">
        <v>16</v>
      </c>
      <c r="B8" s="22">
        <v>278</v>
      </c>
      <c r="C8" s="26">
        <v>12549</v>
      </c>
      <c r="D8" s="26">
        <v>11196</v>
      </c>
      <c r="E8" s="26">
        <v>10660</v>
      </c>
      <c r="F8" s="22">
        <v>403</v>
      </c>
      <c r="G8" s="22">
        <v>372</v>
      </c>
      <c r="H8" s="22">
        <v>357</v>
      </c>
    </row>
    <row r="9" spans="1:9">
      <c r="A9" s="26" t="s">
        <v>17</v>
      </c>
      <c r="B9" s="22">
        <v>452</v>
      </c>
      <c r="C9" s="26">
        <v>17298</v>
      </c>
      <c r="D9" s="26">
        <v>14457</v>
      </c>
      <c r="E9" s="26">
        <v>13705</v>
      </c>
      <c r="F9" s="22">
        <v>621</v>
      </c>
      <c r="G9" s="22">
        <v>529</v>
      </c>
      <c r="H9" s="22">
        <v>517</v>
      </c>
    </row>
    <row r="10" spans="1:9">
      <c r="A10" s="26" t="s">
        <v>18</v>
      </c>
      <c r="B10" s="22">
        <v>87</v>
      </c>
      <c r="C10" s="26">
        <v>5479</v>
      </c>
      <c r="D10" s="26">
        <v>4253</v>
      </c>
      <c r="E10" s="26">
        <v>4203</v>
      </c>
      <c r="F10" s="22">
        <v>179</v>
      </c>
      <c r="G10" s="22">
        <v>156</v>
      </c>
      <c r="H10" s="22">
        <v>149</v>
      </c>
    </row>
    <row r="11" spans="1:9">
      <c r="A11" s="26" t="s">
        <v>19</v>
      </c>
      <c r="B11" s="22">
        <v>168</v>
      </c>
      <c r="C11" s="26">
        <v>7511</v>
      </c>
      <c r="D11" s="26">
        <v>6514</v>
      </c>
      <c r="E11" s="26">
        <v>5649</v>
      </c>
      <c r="F11" s="22">
        <v>235</v>
      </c>
      <c r="G11" s="22">
        <v>225</v>
      </c>
      <c r="H11" s="22">
        <v>198</v>
      </c>
    </row>
    <row r="12" spans="1:9">
      <c r="A12" s="26" t="s">
        <v>20</v>
      </c>
      <c r="B12" s="22">
        <v>100</v>
      </c>
      <c r="C12" s="26">
        <v>3519</v>
      </c>
      <c r="D12" s="26">
        <v>2968</v>
      </c>
      <c r="E12" s="26">
        <v>2684</v>
      </c>
      <c r="F12" s="22">
        <v>118</v>
      </c>
      <c r="G12" s="22">
        <v>114</v>
      </c>
      <c r="H12" s="22">
        <v>103</v>
      </c>
    </row>
    <row r="13" spans="1:9">
      <c r="A13" s="26" t="s">
        <v>32</v>
      </c>
      <c r="B13" s="22">
        <v>1</v>
      </c>
      <c r="C13" s="26">
        <v>109</v>
      </c>
      <c r="D13" s="26">
        <v>66</v>
      </c>
      <c r="E13" s="26">
        <v>33</v>
      </c>
      <c r="F13" s="22">
        <v>1</v>
      </c>
      <c r="G13" s="22"/>
      <c r="H13" s="22">
        <v>1</v>
      </c>
    </row>
    <row r="14" spans="1:9">
      <c r="A14" s="26" t="s">
        <v>21</v>
      </c>
      <c r="B14" s="22">
        <v>2</v>
      </c>
      <c r="C14" s="26">
        <v>170</v>
      </c>
      <c r="D14" s="26">
        <v>118</v>
      </c>
      <c r="E14" s="26">
        <v>106</v>
      </c>
      <c r="F14" s="22">
        <v>7</v>
      </c>
      <c r="G14" s="22">
        <v>6</v>
      </c>
      <c r="H14" s="22">
        <v>4</v>
      </c>
    </row>
    <row r="15" spans="1:9">
      <c r="A15" s="26" t="s">
        <v>33</v>
      </c>
      <c r="B15" s="26">
        <v>5</v>
      </c>
      <c r="C15" s="26">
        <v>36</v>
      </c>
      <c r="D15" s="26">
        <v>24</v>
      </c>
      <c r="E15" s="26">
        <v>48</v>
      </c>
      <c r="F15" s="26">
        <v>7</v>
      </c>
      <c r="G15" s="26">
        <v>6</v>
      </c>
      <c r="H15" s="26">
        <v>5</v>
      </c>
    </row>
    <row r="16" spans="1:9">
      <c r="A16" s="26" t="s">
        <v>22</v>
      </c>
      <c r="B16" s="26">
        <v>3</v>
      </c>
      <c r="C16" s="26">
        <v>2571</v>
      </c>
      <c r="D16" s="26">
        <v>2276</v>
      </c>
      <c r="E16" s="26">
        <v>2138</v>
      </c>
      <c r="F16" s="26">
        <v>4</v>
      </c>
      <c r="G16" s="26">
        <v>3</v>
      </c>
      <c r="H16" s="26">
        <v>4</v>
      </c>
    </row>
    <row r="17" spans="1:8">
      <c r="A17" s="26" t="s">
        <v>23</v>
      </c>
      <c r="B17" s="26">
        <v>71</v>
      </c>
      <c r="C17" s="26">
        <v>1575</v>
      </c>
      <c r="D17" s="26">
        <v>1275</v>
      </c>
      <c r="E17" s="26">
        <v>1137</v>
      </c>
      <c r="F17" s="26">
        <v>86</v>
      </c>
      <c r="G17" s="26">
        <v>84</v>
      </c>
      <c r="H17" s="26">
        <v>81</v>
      </c>
    </row>
  </sheetData>
  <phoneticPr fontId="0" type="noConversion"/>
  <pageMargins left="0.75" right="0.75" top="1" bottom="1" header="0.5" footer="0.5"/>
  <pageSetup paperSize="0"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4"/>
  <sheetViews>
    <sheetView workbookViewId="0">
      <selection activeCell="B4" sqref="B4:B18"/>
    </sheetView>
  </sheetViews>
  <sheetFormatPr defaultRowHeight="12.75"/>
  <cols>
    <col min="1" max="1" width="29.85546875" customWidth="1"/>
    <col min="6" max="7" width="1.42578125" customWidth="1"/>
    <col min="8" max="8" width="20.5703125" bestFit="1" customWidth="1"/>
  </cols>
  <sheetData>
    <row r="2" spans="1:12">
      <c r="A2" t="s">
        <v>24</v>
      </c>
      <c r="B2" t="s">
        <v>25</v>
      </c>
      <c r="H2" t="s">
        <v>34</v>
      </c>
      <c r="I2" t="s">
        <v>25</v>
      </c>
    </row>
    <row r="3" spans="1:12">
      <c r="A3" t="s">
        <v>26</v>
      </c>
      <c r="B3" t="s">
        <v>27</v>
      </c>
      <c r="C3" t="s">
        <v>28</v>
      </c>
      <c r="D3" t="s">
        <v>29</v>
      </c>
      <c r="E3" t="s">
        <v>30</v>
      </c>
      <c r="H3" t="s">
        <v>26</v>
      </c>
      <c r="I3" t="s">
        <v>27</v>
      </c>
      <c r="J3" t="s">
        <v>28</v>
      </c>
      <c r="K3" t="s">
        <v>29</v>
      </c>
      <c r="L3" t="s">
        <v>30</v>
      </c>
    </row>
    <row r="4" spans="1:12">
      <c r="A4" t="s">
        <v>13</v>
      </c>
      <c r="B4">
        <v>137</v>
      </c>
      <c r="C4">
        <v>130</v>
      </c>
      <c r="D4">
        <v>128</v>
      </c>
      <c r="E4">
        <v>395</v>
      </c>
      <c r="H4" t="s">
        <v>13</v>
      </c>
      <c r="I4">
        <v>137</v>
      </c>
      <c r="J4">
        <v>130</v>
      </c>
      <c r="K4">
        <v>128</v>
      </c>
      <c r="L4">
        <v>395</v>
      </c>
    </row>
    <row r="5" spans="1:12">
      <c r="A5" t="s">
        <v>14</v>
      </c>
      <c r="B5">
        <v>628</v>
      </c>
      <c r="C5">
        <v>592</v>
      </c>
      <c r="D5">
        <v>561</v>
      </c>
      <c r="E5">
        <v>1781</v>
      </c>
      <c r="H5" t="s">
        <v>14</v>
      </c>
      <c r="I5">
        <v>628</v>
      </c>
      <c r="J5">
        <v>592</v>
      </c>
      <c r="K5">
        <v>561</v>
      </c>
      <c r="L5">
        <v>1781</v>
      </c>
    </row>
    <row r="6" spans="1:12">
      <c r="A6" t="s">
        <v>15</v>
      </c>
      <c r="B6">
        <v>13</v>
      </c>
      <c r="C6">
        <v>10</v>
      </c>
      <c r="D6">
        <v>13</v>
      </c>
      <c r="E6">
        <v>35</v>
      </c>
      <c r="H6" t="s">
        <v>15</v>
      </c>
      <c r="I6">
        <v>12</v>
      </c>
      <c r="J6">
        <v>10</v>
      </c>
      <c r="K6">
        <v>13</v>
      </c>
      <c r="L6">
        <v>35</v>
      </c>
    </row>
    <row r="7" spans="1:12">
      <c r="A7" t="s">
        <v>12</v>
      </c>
      <c r="B7">
        <v>129</v>
      </c>
      <c r="C7">
        <v>120</v>
      </c>
      <c r="D7">
        <v>116</v>
      </c>
      <c r="E7">
        <v>365</v>
      </c>
      <c r="H7" t="s">
        <v>12</v>
      </c>
      <c r="I7">
        <v>129</v>
      </c>
      <c r="J7">
        <v>120</v>
      </c>
      <c r="K7">
        <v>116</v>
      </c>
      <c r="L7">
        <v>365</v>
      </c>
    </row>
    <row r="8" spans="1:12">
      <c r="A8" t="s">
        <v>16</v>
      </c>
      <c r="B8">
        <v>385</v>
      </c>
      <c r="C8">
        <v>341</v>
      </c>
      <c r="D8">
        <v>324</v>
      </c>
      <c r="E8">
        <v>1050</v>
      </c>
      <c r="H8" t="s">
        <v>16</v>
      </c>
      <c r="I8">
        <v>385</v>
      </c>
      <c r="J8">
        <v>341</v>
      </c>
      <c r="K8">
        <v>324</v>
      </c>
      <c r="L8">
        <v>1050</v>
      </c>
    </row>
    <row r="9" spans="1:12">
      <c r="A9" t="s">
        <v>17</v>
      </c>
      <c r="B9">
        <v>586</v>
      </c>
      <c r="C9">
        <v>546</v>
      </c>
      <c r="D9">
        <v>512</v>
      </c>
      <c r="E9">
        <v>1644</v>
      </c>
      <c r="H9" t="s">
        <v>17</v>
      </c>
      <c r="I9">
        <v>586</v>
      </c>
      <c r="J9">
        <v>546</v>
      </c>
      <c r="K9">
        <v>512</v>
      </c>
      <c r="L9">
        <v>1644</v>
      </c>
    </row>
    <row r="10" spans="1:12">
      <c r="A10" t="s">
        <v>18</v>
      </c>
      <c r="B10">
        <v>166</v>
      </c>
      <c r="C10">
        <v>146</v>
      </c>
      <c r="D10">
        <v>134</v>
      </c>
      <c r="E10">
        <v>446</v>
      </c>
      <c r="H10" t="s">
        <v>18</v>
      </c>
      <c r="I10">
        <v>166</v>
      </c>
      <c r="J10">
        <v>146</v>
      </c>
      <c r="K10">
        <v>134</v>
      </c>
      <c r="L10">
        <v>446</v>
      </c>
    </row>
    <row r="11" spans="1:12">
      <c r="A11" t="s">
        <v>31</v>
      </c>
      <c r="B11">
        <v>3</v>
      </c>
      <c r="C11">
        <v>2</v>
      </c>
      <c r="D11">
        <v>2</v>
      </c>
      <c r="E11">
        <v>7</v>
      </c>
      <c r="H11" t="s">
        <v>31</v>
      </c>
      <c r="I11">
        <v>3</v>
      </c>
      <c r="J11">
        <v>2</v>
      </c>
      <c r="K11">
        <v>2</v>
      </c>
      <c r="L11">
        <v>7</v>
      </c>
    </row>
    <row r="12" spans="1:12">
      <c r="A12" t="s">
        <v>19</v>
      </c>
      <c r="B12">
        <v>240</v>
      </c>
      <c r="C12">
        <v>214</v>
      </c>
      <c r="D12">
        <v>189</v>
      </c>
      <c r="E12">
        <v>643</v>
      </c>
      <c r="H12" t="s">
        <v>19</v>
      </c>
      <c r="I12">
        <v>240</v>
      </c>
      <c r="J12">
        <v>214</v>
      </c>
      <c r="K12">
        <v>189</v>
      </c>
      <c r="L12">
        <v>643</v>
      </c>
    </row>
    <row r="13" spans="1:12">
      <c r="A13" t="s">
        <v>20</v>
      </c>
      <c r="B13">
        <v>107</v>
      </c>
      <c r="C13">
        <v>107</v>
      </c>
      <c r="D13">
        <v>94</v>
      </c>
      <c r="E13">
        <v>308</v>
      </c>
      <c r="H13" t="s">
        <v>20</v>
      </c>
      <c r="I13">
        <v>107</v>
      </c>
      <c r="J13">
        <v>107</v>
      </c>
      <c r="K13">
        <v>94</v>
      </c>
      <c r="L13">
        <v>308</v>
      </c>
    </row>
    <row r="14" spans="1:12">
      <c r="A14" t="s">
        <v>32</v>
      </c>
      <c r="B14">
        <v>5</v>
      </c>
      <c r="C14">
        <v>2</v>
      </c>
      <c r="D14">
        <v>2</v>
      </c>
      <c r="E14">
        <v>9</v>
      </c>
      <c r="H14" t="s">
        <v>32</v>
      </c>
      <c r="I14">
        <v>5</v>
      </c>
      <c r="J14">
        <v>2</v>
      </c>
      <c r="K14">
        <v>2</v>
      </c>
      <c r="L14">
        <v>9</v>
      </c>
    </row>
    <row r="15" spans="1:12">
      <c r="A15" t="s">
        <v>21</v>
      </c>
      <c r="B15">
        <v>4</v>
      </c>
      <c r="C15">
        <v>3</v>
      </c>
      <c r="D15">
        <v>4</v>
      </c>
      <c r="E15">
        <v>11</v>
      </c>
      <c r="H15" t="s">
        <v>21</v>
      </c>
      <c r="I15">
        <v>4</v>
      </c>
      <c r="J15">
        <v>3</v>
      </c>
      <c r="K15">
        <v>4</v>
      </c>
      <c r="L15">
        <v>11</v>
      </c>
    </row>
    <row r="16" spans="1:12">
      <c r="A16" t="s">
        <v>33</v>
      </c>
      <c r="B16">
        <v>5</v>
      </c>
      <c r="C16">
        <v>5</v>
      </c>
      <c r="D16">
        <v>6</v>
      </c>
      <c r="E16">
        <v>16</v>
      </c>
      <c r="H16" t="s">
        <v>33</v>
      </c>
      <c r="I16">
        <v>5</v>
      </c>
      <c r="J16">
        <v>5</v>
      </c>
      <c r="K16">
        <v>6</v>
      </c>
      <c r="L16">
        <v>16</v>
      </c>
    </row>
    <row r="17" spans="1:12">
      <c r="A17" t="s">
        <v>22</v>
      </c>
      <c r="B17">
        <v>109</v>
      </c>
      <c r="C17">
        <v>102</v>
      </c>
      <c r="D17">
        <v>102</v>
      </c>
      <c r="E17">
        <v>313</v>
      </c>
      <c r="H17" t="s">
        <v>22</v>
      </c>
      <c r="I17">
        <v>109</v>
      </c>
      <c r="J17">
        <v>102</v>
      </c>
      <c r="K17">
        <v>102</v>
      </c>
      <c r="L17">
        <v>313</v>
      </c>
    </row>
    <row r="18" spans="1:12">
      <c r="A18" t="s">
        <v>23</v>
      </c>
      <c r="B18">
        <v>53</v>
      </c>
      <c r="C18">
        <v>45</v>
      </c>
      <c r="D18">
        <v>36</v>
      </c>
      <c r="E18">
        <v>134</v>
      </c>
      <c r="H18" t="s">
        <v>23</v>
      </c>
      <c r="I18">
        <v>53</v>
      </c>
      <c r="J18">
        <v>45</v>
      </c>
      <c r="K18">
        <v>36</v>
      </c>
      <c r="L18">
        <v>134</v>
      </c>
    </row>
    <row r="24" spans="1:12">
      <c r="A24" t="s">
        <v>35</v>
      </c>
      <c r="B24" t="s">
        <v>25</v>
      </c>
    </row>
    <row r="25" spans="1:12">
      <c r="A25" t="s">
        <v>26</v>
      </c>
      <c r="B25" t="s">
        <v>27</v>
      </c>
      <c r="C25" t="s">
        <v>28</v>
      </c>
      <c r="D25" t="s">
        <v>29</v>
      </c>
      <c r="E25" t="s">
        <v>30</v>
      </c>
    </row>
    <row r="26" spans="1:12">
      <c r="A26" t="s">
        <v>13</v>
      </c>
      <c r="B26">
        <v>4131</v>
      </c>
      <c r="C26">
        <v>3640</v>
      </c>
      <c r="D26">
        <v>3651</v>
      </c>
      <c r="E26">
        <v>11422</v>
      </c>
    </row>
    <row r="27" spans="1:12">
      <c r="A27" t="s">
        <v>14</v>
      </c>
      <c r="B27">
        <v>20867</v>
      </c>
      <c r="C27">
        <v>19075</v>
      </c>
      <c r="D27">
        <v>18505</v>
      </c>
      <c r="E27">
        <v>58447</v>
      </c>
    </row>
    <row r="28" spans="1:12">
      <c r="A28" t="s">
        <v>15</v>
      </c>
      <c r="B28">
        <v>134</v>
      </c>
      <c r="C28">
        <v>151</v>
      </c>
      <c r="D28">
        <v>203</v>
      </c>
      <c r="E28">
        <v>488</v>
      </c>
    </row>
    <row r="29" spans="1:12">
      <c r="A29" t="s">
        <v>12</v>
      </c>
      <c r="B29">
        <v>4124</v>
      </c>
      <c r="C29">
        <v>3589</v>
      </c>
      <c r="D29">
        <v>3550</v>
      </c>
      <c r="E29">
        <v>11263</v>
      </c>
    </row>
    <row r="30" spans="1:12">
      <c r="A30" t="s">
        <v>16</v>
      </c>
      <c r="B30">
        <v>12050</v>
      </c>
      <c r="C30">
        <v>10292</v>
      </c>
      <c r="D30">
        <v>9776</v>
      </c>
      <c r="E30">
        <v>32118</v>
      </c>
    </row>
    <row r="31" spans="1:12">
      <c r="A31" t="s">
        <v>17</v>
      </c>
      <c r="B31">
        <v>16194</v>
      </c>
      <c r="C31">
        <v>14115</v>
      </c>
      <c r="D31">
        <v>13057</v>
      </c>
      <c r="E31">
        <v>43366</v>
      </c>
    </row>
    <row r="32" spans="1:12">
      <c r="A32" t="s">
        <v>36</v>
      </c>
      <c r="B32">
        <v>68</v>
      </c>
      <c r="C32">
        <v>58</v>
      </c>
      <c r="D32">
        <v>61</v>
      </c>
      <c r="E32">
        <v>187</v>
      </c>
    </row>
    <row r="33" spans="1:5">
      <c r="A33" t="s">
        <v>37</v>
      </c>
      <c r="B33">
        <v>64</v>
      </c>
      <c r="C33">
        <v>117</v>
      </c>
      <c r="D33">
        <v>114</v>
      </c>
      <c r="E33">
        <v>295</v>
      </c>
    </row>
    <row r="34" spans="1:5">
      <c r="A34" t="s">
        <v>18</v>
      </c>
      <c r="B34">
        <v>5096</v>
      </c>
      <c r="C34">
        <v>4106</v>
      </c>
      <c r="D34">
        <v>3634</v>
      </c>
      <c r="E34">
        <v>12836</v>
      </c>
    </row>
    <row r="35" spans="1:5">
      <c r="A35" t="s">
        <v>31</v>
      </c>
      <c r="B35">
        <v>41</v>
      </c>
      <c r="C35">
        <v>39</v>
      </c>
      <c r="D35">
        <v>51</v>
      </c>
      <c r="E35">
        <v>131</v>
      </c>
    </row>
    <row r="36" spans="1:5">
      <c r="A36" t="s">
        <v>19</v>
      </c>
      <c r="B36">
        <v>7404</v>
      </c>
      <c r="C36">
        <v>5919</v>
      </c>
      <c r="D36">
        <v>5369</v>
      </c>
      <c r="E36">
        <v>18692</v>
      </c>
    </row>
    <row r="37" spans="1:5">
      <c r="A37" t="s">
        <v>20</v>
      </c>
      <c r="B37">
        <v>3049</v>
      </c>
      <c r="C37">
        <v>2666</v>
      </c>
      <c r="D37">
        <v>2228</v>
      </c>
      <c r="E37">
        <v>7943</v>
      </c>
    </row>
    <row r="38" spans="1:5">
      <c r="A38" t="s">
        <v>38</v>
      </c>
      <c r="D38">
        <v>36</v>
      </c>
      <c r="E38">
        <v>36</v>
      </c>
    </row>
    <row r="39" spans="1:5">
      <c r="A39" t="s">
        <v>32</v>
      </c>
      <c r="B39">
        <v>81</v>
      </c>
      <c r="C39">
        <v>55</v>
      </c>
      <c r="D39">
        <v>31</v>
      </c>
      <c r="E39">
        <v>167</v>
      </c>
    </row>
    <row r="40" spans="1:5">
      <c r="A40" t="s">
        <v>21</v>
      </c>
      <c r="B40">
        <v>136</v>
      </c>
      <c r="C40">
        <v>101</v>
      </c>
      <c r="D40">
        <v>121</v>
      </c>
      <c r="E40">
        <v>358</v>
      </c>
    </row>
    <row r="41" spans="1:5">
      <c r="A41" t="s">
        <v>33</v>
      </c>
      <c r="B41">
        <v>56</v>
      </c>
      <c r="C41">
        <v>56</v>
      </c>
      <c r="D41">
        <v>67</v>
      </c>
      <c r="E41">
        <v>179</v>
      </c>
    </row>
    <row r="42" spans="1:5">
      <c r="A42" t="s">
        <v>22</v>
      </c>
      <c r="B42">
        <v>3117</v>
      </c>
      <c r="C42">
        <v>2813</v>
      </c>
      <c r="D42">
        <v>2649</v>
      </c>
      <c r="E42">
        <v>8579</v>
      </c>
    </row>
    <row r="43" spans="1:5">
      <c r="A43" t="s">
        <v>23</v>
      </c>
      <c r="B43">
        <v>1508</v>
      </c>
      <c r="C43">
        <v>1149</v>
      </c>
      <c r="D43">
        <v>1054</v>
      </c>
      <c r="E43">
        <v>3711</v>
      </c>
    </row>
    <row r="44" spans="1:5">
      <c r="A44" t="s">
        <v>30</v>
      </c>
      <c r="B44">
        <v>78120</v>
      </c>
      <c r="C44">
        <v>67941</v>
      </c>
      <c r="D44">
        <v>64157</v>
      </c>
      <c r="E44">
        <v>210218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enrolment</vt:lpstr>
      <vt:lpstr>Sheet1</vt:lpstr>
      <vt:lpstr>Table!Print_Area</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2008-01-09T12:31:16Z</cp:lastPrinted>
  <dcterms:created xsi:type="dcterms:W3CDTF">2002-04-18T20:22:24Z</dcterms:created>
  <dcterms:modified xsi:type="dcterms:W3CDTF">2017-07-12T14:52:38Z</dcterms:modified>
</cp:coreProperties>
</file>