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320" windowHeight="9735" firstSheet="7" activeTab="7"/>
  </bookViews>
  <sheets>
    <sheet name="PPXLFunctions" sheetId="4" state="veryHidden" r:id="rId1"/>
    <sheet name="PPXLOpen" sheetId="48" state="veryHidden" r:id="rId2"/>
    <sheet name="PPXLSaveData0" sheetId="65" state="veryHidden" r:id="rId3"/>
    <sheet name="PPXLSaveData1" sheetId="66" state="veryHidden" r:id="rId4"/>
    <sheet name="PPXLSaveData2" sheetId="67" state="veryHidden" r:id="rId5"/>
    <sheet name="PPXLSaveData3" sheetId="68" state="veryHidden" r:id="rId6"/>
    <sheet name="PPXLSaveData4" sheetId="69" state="veryHidden" r:id="rId7"/>
    <sheet name="Table" sheetId="6" r:id="rId8"/>
    <sheet name="homelang" sheetId="70" r:id="rId9"/>
    <sheet name="enrolment" sheetId="49" r:id="rId10"/>
    <sheet name="Rows" sheetId="2" r:id="rId11"/>
    <sheet name="Instructions" sheetId="1" r:id="rId12"/>
    <sheet name="Sheet3" sheetId="3" r:id="rId13"/>
  </sheets>
  <definedNames>
    <definedName name="_xlnm.Print_Area" localSheetId="7">Table!$A$1:$K$37</definedName>
    <definedName name="Row_labels">Rows!$A$2:$B$20</definedName>
    <definedName name="Table16_1" localSheetId="12">Sheet3!$A$1:$J$18</definedName>
  </definedNames>
  <calcPr calcId="145621"/>
</workbook>
</file>

<file path=xl/calcChain.xml><?xml version="1.0" encoding="utf-8"?>
<calcChain xmlns="http://schemas.openxmlformats.org/spreadsheetml/2006/main">
  <c r="C18" i="3" l="1"/>
  <c r="D18" i="3"/>
  <c r="E18" i="3"/>
  <c r="F18" i="3"/>
  <c r="G18" i="3"/>
  <c r="H18" i="3"/>
  <c r="I18" i="3"/>
  <c r="J18" i="3"/>
  <c r="D2" i="49"/>
  <c r="E2" i="49"/>
  <c r="F2" i="49"/>
  <c r="G2" i="49"/>
  <c r="H2" i="49"/>
  <c r="I2" i="49"/>
  <c r="J2" i="49"/>
  <c r="K2" i="49"/>
  <c r="C3" i="49"/>
  <c r="B6" i="6" s="1"/>
  <c r="C4" i="49"/>
  <c r="B7" i="6" s="1"/>
  <c r="C5" i="49"/>
  <c r="B8" i="6" s="1"/>
  <c r="C6" i="49"/>
  <c r="B9" i="6" s="1"/>
  <c r="C7" i="49"/>
  <c r="C8" i="49"/>
  <c r="C9" i="49"/>
  <c r="B12" i="6" s="1"/>
  <c r="N12" i="6" s="1"/>
  <c r="C10" i="49"/>
  <c r="C11" i="49"/>
  <c r="C12" i="49"/>
  <c r="B15" i="6" s="1"/>
  <c r="C13" i="49"/>
  <c r="B16" i="6" s="1"/>
  <c r="B48" i="6" s="1"/>
  <c r="C14" i="49"/>
  <c r="B17" i="6" s="1"/>
  <c r="C15" i="49"/>
  <c r="C16" i="49"/>
  <c r="C17" i="49"/>
  <c r="B20" i="6" s="1"/>
  <c r="C18" i="49"/>
  <c r="C19" i="49"/>
  <c r="B22" i="6" s="1"/>
  <c r="C20" i="49"/>
  <c r="C21" i="49"/>
  <c r="B24" i="6" s="1"/>
  <c r="N24" i="6" s="1"/>
  <c r="C22" i="49"/>
  <c r="Q4" i="6"/>
  <c r="R4" i="6"/>
  <c r="S4" i="6"/>
  <c r="T4" i="6"/>
  <c r="U4" i="6"/>
  <c r="V4" i="6"/>
  <c r="W4" i="6"/>
  <c r="X4" i="6"/>
  <c r="A6" i="6"/>
  <c r="A47" i="6" s="1"/>
  <c r="C6" i="6"/>
  <c r="D6" i="6"/>
  <c r="E6" i="6"/>
  <c r="F6" i="6"/>
  <c r="G6" i="6"/>
  <c r="H6" i="6"/>
  <c r="I6" i="6"/>
  <c r="J6" i="6"/>
  <c r="M6" i="6"/>
  <c r="O6" i="6"/>
  <c r="A7" i="6"/>
  <c r="C7" i="6"/>
  <c r="D7" i="6"/>
  <c r="E7" i="6"/>
  <c r="F7" i="6"/>
  <c r="G7" i="6"/>
  <c r="H7" i="6"/>
  <c r="P7" i="6" s="1"/>
  <c r="I7" i="6"/>
  <c r="J7" i="6"/>
  <c r="M7" i="6"/>
  <c r="O7" i="6"/>
  <c r="A8" i="6"/>
  <c r="C8" i="6"/>
  <c r="D8" i="6"/>
  <c r="E8" i="6"/>
  <c r="F8" i="6"/>
  <c r="G8" i="6"/>
  <c r="H8" i="6"/>
  <c r="P8" i="6" s="1"/>
  <c r="I8" i="6"/>
  <c r="J8" i="6"/>
  <c r="M8" i="6"/>
  <c r="O8" i="6"/>
  <c r="A9" i="6"/>
  <c r="C9" i="6"/>
  <c r="D9" i="6"/>
  <c r="E9" i="6"/>
  <c r="F9" i="6"/>
  <c r="G9" i="6"/>
  <c r="H9" i="6"/>
  <c r="I9" i="6"/>
  <c r="J9" i="6"/>
  <c r="M9" i="6"/>
  <c r="A10" i="6"/>
  <c r="B10" i="6"/>
  <c r="C10" i="6"/>
  <c r="D10" i="6"/>
  <c r="E10" i="6"/>
  <c r="F10" i="6"/>
  <c r="G10" i="6"/>
  <c r="H10" i="6"/>
  <c r="I10" i="6"/>
  <c r="J10" i="6"/>
  <c r="M10" i="6"/>
  <c r="A11" i="6"/>
  <c r="A41" i="6" s="1"/>
  <c r="B11" i="6"/>
  <c r="C11" i="6"/>
  <c r="D11" i="6"/>
  <c r="E11" i="6"/>
  <c r="F11" i="6"/>
  <c r="G11" i="6"/>
  <c r="P11" i="6" s="1"/>
  <c r="H11" i="6"/>
  <c r="I11" i="6"/>
  <c r="J11" i="6"/>
  <c r="M11" i="6"/>
  <c r="A12" i="6"/>
  <c r="C12" i="6"/>
  <c r="D12" i="6"/>
  <c r="E12" i="6"/>
  <c r="O12" i="6" s="1"/>
  <c r="F12" i="6"/>
  <c r="G12" i="6"/>
  <c r="H12" i="6"/>
  <c r="I12" i="6"/>
  <c r="J12" i="6"/>
  <c r="M12" i="6"/>
  <c r="P12" i="6"/>
  <c r="A13" i="6"/>
  <c r="B13" i="6"/>
  <c r="C13" i="6"/>
  <c r="D13" i="6"/>
  <c r="O13" i="6" s="1"/>
  <c r="E13" i="6"/>
  <c r="F13" i="6"/>
  <c r="G13" i="6"/>
  <c r="H13" i="6"/>
  <c r="I13" i="6"/>
  <c r="J13" i="6"/>
  <c r="M13" i="6"/>
  <c r="N13" i="6"/>
  <c r="P13" i="6"/>
  <c r="A14" i="6"/>
  <c r="B14" i="6"/>
  <c r="C14" i="6"/>
  <c r="D14" i="6"/>
  <c r="E14" i="6"/>
  <c r="F14" i="6"/>
  <c r="G14" i="6"/>
  <c r="H14" i="6"/>
  <c r="P14" i="6" s="1"/>
  <c r="I14" i="6"/>
  <c r="J14" i="6"/>
  <c r="N14" i="6" s="1"/>
  <c r="M14" i="6"/>
  <c r="O14" i="6"/>
  <c r="A15" i="6"/>
  <c r="C15" i="6"/>
  <c r="D15" i="6"/>
  <c r="E15" i="6"/>
  <c r="O15" i="6" s="1"/>
  <c r="F15" i="6"/>
  <c r="G15" i="6"/>
  <c r="N15" i="6" s="1"/>
  <c r="H15" i="6"/>
  <c r="I15" i="6"/>
  <c r="J15" i="6"/>
  <c r="M15" i="6"/>
  <c r="A16" i="6"/>
  <c r="C16" i="6"/>
  <c r="D16" i="6"/>
  <c r="E16" i="6"/>
  <c r="O16" i="6" s="1"/>
  <c r="F16" i="6"/>
  <c r="G16" i="6"/>
  <c r="H16" i="6"/>
  <c r="I16" i="6"/>
  <c r="J16" i="6"/>
  <c r="M16" i="6"/>
  <c r="A17" i="6"/>
  <c r="C17" i="6"/>
  <c r="D17" i="6"/>
  <c r="E17" i="6"/>
  <c r="F17" i="6"/>
  <c r="G17" i="6"/>
  <c r="H17" i="6"/>
  <c r="I17" i="6"/>
  <c r="J17" i="6"/>
  <c r="M17" i="6"/>
  <c r="A18" i="6"/>
  <c r="B18" i="6"/>
  <c r="C18" i="6"/>
  <c r="D18" i="6"/>
  <c r="E18" i="6"/>
  <c r="F18" i="6"/>
  <c r="G18" i="6"/>
  <c r="H18" i="6"/>
  <c r="P18" i="6" s="1"/>
  <c r="I18" i="6"/>
  <c r="J18" i="6"/>
  <c r="M18" i="6"/>
  <c r="O18" i="6"/>
  <c r="A19" i="6"/>
  <c r="B19" i="6"/>
  <c r="C19" i="6"/>
  <c r="D19" i="6"/>
  <c r="E19" i="6"/>
  <c r="F19" i="6"/>
  <c r="G19" i="6"/>
  <c r="N19" i="6" s="1"/>
  <c r="H19" i="6"/>
  <c r="I19" i="6"/>
  <c r="J19" i="6"/>
  <c r="M19" i="6"/>
  <c r="O19" i="6"/>
  <c r="A20" i="6"/>
  <c r="C20" i="6"/>
  <c r="D20" i="6"/>
  <c r="E20" i="6"/>
  <c r="O20" i="6" s="1"/>
  <c r="F20" i="6"/>
  <c r="G20" i="6"/>
  <c r="H20" i="6"/>
  <c r="I20" i="6"/>
  <c r="P20" i="6" s="1"/>
  <c r="J20" i="6"/>
  <c r="M20" i="6"/>
  <c r="A21" i="6"/>
  <c r="B21" i="6"/>
  <c r="C21" i="6"/>
  <c r="D21" i="6"/>
  <c r="E21" i="6"/>
  <c r="O21" i="6" s="1"/>
  <c r="F21" i="6"/>
  <c r="G21" i="6"/>
  <c r="N21" i="6" s="1"/>
  <c r="H21" i="6"/>
  <c r="I21" i="6"/>
  <c r="J21" i="6"/>
  <c r="M21" i="6"/>
  <c r="A22" i="6"/>
  <c r="C22" i="6"/>
  <c r="D22" i="6"/>
  <c r="E22" i="6"/>
  <c r="O22" i="6" s="1"/>
  <c r="F22" i="6"/>
  <c r="G22" i="6"/>
  <c r="H22" i="6"/>
  <c r="I22" i="6"/>
  <c r="J22" i="6"/>
  <c r="M22" i="6"/>
  <c r="A23" i="6"/>
  <c r="B23" i="6"/>
  <c r="C23" i="6"/>
  <c r="D23" i="6"/>
  <c r="E23" i="6"/>
  <c r="F23" i="6"/>
  <c r="G23" i="6"/>
  <c r="H23" i="6"/>
  <c r="I23" i="6"/>
  <c r="J23" i="6"/>
  <c r="M23" i="6"/>
  <c r="A24" i="6"/>
  <c r="C24" i="6"/>
  <c r="D24" i="6"/>
  <c r="E24" i="6"/>
  <c r="O24" i="6" s="1"/>
  <c r="F24" i="6"/>
  <c r="G24" i="6"/>
  <c r="H24" i="6"/>
  <c r="I24" i="6"/>
  <c r="J24" i="6"/>
  <c r="M24" i="6"/>
  <c r="P24" i="6"/>
  <c r="A25" i="6"/>
  <c r="B25" i="6"/>
  <c r="C25" i="6"/>
  <c r="D25" i="6"/>
  <c r="E25" i="6"/>
  <c r="F25" i="6"/>
  <c r="G25" i="6"/>
  <c r="H25" i="6"/>
  <c r="I25" i="6"/>
  <c r="J25" i="6"/>
  <c r="A40" i="6"/>
  <c r="B40" i="6"/>
  <c r="B41" i="6"/>
  <c r="A42" i="6"/>
  <c r="B42" i="6"/>
  <c r="A45" i="6"/>
  <c r="A46" i="6"/>
  <c r="A48" i="6"/>
  <c r="A49" i="6"/>
  <c r="B49" i="6"/>
  <c r="B47" i="6" l="1"/>
  <c r="N6" i="6"/>
  <c r="B39" i="6"/>
  <c r="N23" i="6"/>
  <c r="P22" i="6"/>
  <c r="N18" i="6"/>
  <c r="P17" i="6"/>
  <c r="P16" i="6"/>
  <c r="O10" i="6"/>
  <c r="N10" i="6"/>
  <c r="P9" i="6"/>
  <c r="J5" i="6"/>
  <c r="G5" i="6"/>
  <c r="B5" i="6" s="1"/>
  <c r="E5" i="6"/>
  <c r="S5" i="6" s="1"/>
  <c r="C5" i="6"/>
  <c r="N8" i="6"/>
  <c r="P23" i="6"/>
  <c r="N20" i="6"/>
  <c r="P19" i="6"/>
  <c r="O17" i="6"/>
  <c r="O11" i="6"/>
  <c r="N11" i="6"/>
  <c r="P10" i="6"/>
  <c r="O9" i="6"/>
  <c r="I5" i="6"/>
  <c r="W5" i="6" s="1"/>
  <c r="P6" i="6"/>
  <c r="H5" i="6"/>
  <c r="V5" i="6" s="1"/>
  <c r="F5" i="6"/>
  <c r="T5" i="6" s="1"/>
  <c r="D5" i="6"/>
  <c r="R5" i="6" s="1"/>
  <c r="N17" i="6"/>
  <c r="N7" i="6"/>
  <c r="C2" i="49"/>
  <c r="O5" i="6"/>
  <c r="N9" i="6"/>
  <c r="B45" i="6"/>
  <c r="X5" i="6"/>
  <c r="U5" i="6"/>
  <c r="N22" i="6"/>
  <c r="P21" i="6"/>
  <c r="N16" i="6"/>
  <c r="P15" i="6"/>
  <c r="B46" i="6"/>
  <c r="O23" i="6"/>
  <c r="P5" i="6" l="1"/>
  <c r="C46" i="6"/>
  <c r="N5" i="6"/>
  <c r="Q5" i="6"/>
  <c r="C48" i="6"/>
  <c r="C40" i="6"/>
  <c r="C42" i="6"/>
  <c r="B44" i="6"/>
  <c r="C45" i="6"/>
  <c r="C41" i="6"/>
  <c r="C39" i="6"/>
  <c r="C47" i="6"/>
  <c r="C49" i="6"/>
  <c r="C44" i="6" l="1"/>
  <c r="B51" i="6"/>
  <c r="C51" i="6" l="1"/>
  <c r="B52" i="6"/>
  <c r="C52" i="6" s="1"/>
</calcChain>
</file>

<file path=xl/comments1.xml><?xml version="1.0" encoding="utf-8"?>
<comments xmlns="http://schemas.openxmlformats.org/spreadsheetml/2006/main">
  <authors>
    <author>Friedhelm Voigts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Filter Information:
2005
Unit
Phase - Grade
Type of School
State/Private
Session
Medium
Sex
Age
Home Language
Subject
Home Language Enrolment
 "" ()
</t>
        </r>
      </text>
    </comment>
  </commentList>
</comments>
</file>

<file path=xl/connections.xml><?xml version="1.0" encoding="utf-8"?>
<connections xmlns="http://schemas.openxmlformats.org/spreadsheetml/2006/main">
  <connection id="1" name="Table16" type="6" refreshedVersion="3" background="1" saveData="1">
    <textPr codePage="437" sourceFile="C:\Users\admin\Desktop\From Muchila\Table16.txt" delimited="0">
      <textFields count="10">
        <textField/>
        <textField position="10"/>
        <textField position="44"/>
        <textField position="125"/>
        <textField position="134"/>
        <textField position="145"/>
        <textField position="156"/>
        <textField position="167"/>
        <textField position="178"/>
        <textField position="189"/>
      </textFields>
    </textPr>
  </connection>
</connections>
</file>

<file path=xl/sharedStrings.xml><?xml version="1.0" encoding="utf-8"?>
<sst xmlns="http://schemas.openxmlformats.org/spreadsheetml/2006/main" count="182" uniqueCount="76">
  <si>
    <t>Region</t>
  </si>
  <si>
    <t>Primary</t>
  </si>
  <si>
    <t>Lower Primary</t>
  </si>
  <si>
    <t>Upper Primary</t>
  </si>
  <si>
    <t>Secondary</t>
  </si>
  <si>
    <t>Junior Secondary</t>
  </si>
  <si>
    <t>Senior Secondary</t>
  </si>
  <si>
    <t>Other</t>
  </si>
  <si>
    <t>Afrikaans</t>
  </si>
  <si>
    <t>English</t>
  </si>
  <si>
    <t>German</t>
  </si>
  <si>
    <t>Khoekhoegowab</t>
  </si>
  <si>
    <t>Oshikwanyama</t>
  </si>
  <si>
    <t>Oshindonga</t>
  </si>
  <si>
    <t>Other Caprivi</t>
  </si>
  <si>
    <t>Other Europ.</t>
  </si>
  <si>
    <t>Otjiherero</t>
  </si>
  <si>
    <t>Rugciriku</t>
  </si>
  <si>
    <t>Rukwangali</t>
  </si>
  <si>
    <t>Setswana</t>
  </si>
  <si>
    <t>Shishambyu</t>
  </si>
  <si>
    <t>Silozi</t>
  </si>
  <si>
    <t>Thimbukushu</t>
  </si>
  <si>
    <t>National</t>
  </si>
  <si>
    <t>Other Caprivian languages</t>
  </si>
  <si>
    <t>Other European languages</t>
  </si>
  <si>
    <t>Short name</t>
  </si>
  <si>
    <t>Row label</t>
  </si>
  <si>
    <t>Language</t>
  </si>
  <si>
    <t>Total</t>
  </si>
  <si>
    <t>Subtotal Primary</t>
  </si>
  <si>
    <t>Subtotal Secondary</t>
  </si>
  <si>
    <t>Checks</t>
  </si>
  <si>
    <t>Oshiwambo</t>
  </si>
  <si>
    <t>Together</t>
  </si>
  <si>
    <t>Rest</t>
  </si>
  <si>
    <t>Table 16     Home languages of learners</t>
  </si>
  <si>
    <t>Phase - Grade</t>
  </si>
  <si>
    <t>Home Language</t>
  </si>
  <si>
    <t>Rumanyo</t>
  </si>
  <si>
    <t>Other Oshiwambo</t>
  </si>
  <si>
    <t>Other Languages</t>
  </si>
  <si>
    <t xml:space="preserve">Other Oshiwambo Languages </t>
  </si>
  <si>
    <t>Ju/'hoasi (San)</t>
  </si>
  <si>
    <t>San languages</t>
  </si>
  <si>
    <t>San</t>
  </si>
  <si>
    <t>Sign Language</t>
  </si>
  <si>
    <t>Other.Languages</t>
  </si>
  <si>
    <t>Other.Oshiwambo</t>
  </si>
  <si>
    <t>Khoekhoegowab (Nama/Damara)</t>
  </si>
  <si>
    <t>Other Oshiwambo Languages</t>
  </si>
  <si>
    <t>YEAR LANGUAGE                                                                                             NUM_SCHOOLS      TOTAL        GD1        GD2        GD3     GD1_CG     GD2_CG     GD3_CG</t>
  </si>
  <si>
    <t>Lower</t>
  </si>
  <si>
    <t>Upper</t>
  </si>
  <si>
    <t>JSS</t>
  </si>
  <si>
    <t>SS</t>
  </si>
  <si>
    <t>Englisg</t>
  </si>
  <si>
    <t>Other European</t>
  </si>
  <si>
    <t>Kwangali</t>
  </si>
  <si>
    <t>Shyambu</t>
  </si>
  <si>
    <t>Mbukushu</t>
  </si>
  <si>
    <t>Ndonga</t>
  </si>
  <si>
    <t>Kwanyama</t>
  </si>
  <si>
    <t>Herero</t>
  </si>
  <si>
    <t>Sign</t>
  </si>
  <si>
    <t>Grand Total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</si>
  <si>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</si>
  <si>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</si>
  <si>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 Primary</t>
  </si>
  <si>
    <t>Pre-Primary</t>
  </si>
  <si>
    <t>Rigciriku</t>
  </si>
  <si>
    <t>Rushambyu</t>
  </si>
  <si>
    <t>San (Ju/`hoasi)</t>
  </si>
  <si>
    <t>ER_DESCRIPTION</t>
  </si>
  <si>
    <t>did not use it (small differences with Grade totals)</t>
  </si>
  <si>
    <t>Chapter 2,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</si>
</sst>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;\-#,##0;\-"/>
    <numFmt numFmtId="165" formatCode="0.0%"/>
    <numFmt numFmtId="166" formatCode="0.000%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8"/>
      <color indexed="17"/>
      <name val="Arial"/>
      <family val="2"/>
    </font>
    <font>
      <sz val="10"/>
      <color indexed="20"/>
      <name val="Arial"/>
      <family val="2"/>
    </font>
    <font>
      <b/>
      <sz val="9"/>
      <name val="Arial"/>
      <family val="2"/>
    </font>
    <font>
      <sz val="9"/>
      <name val="Palatino"/>
    </font>
    <font>
      <sz val="10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81"/>
      <name val="Tahoma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0" fillId="0" borderId="0"/>
    <xf numFmtId="0" fontId="19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5" fillId="0" borderId="0" xfId="0" applyFont="1" applyAlignment="1">
      <alignment vertical="top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3" fontId="13" fillId="0" borderId="0" xfId="0" applyNumberFormat="1" applyFont="1"/>
    <xf numFmtId="3" fontId="14" fillId="0" borderId="3" xfId="0" applyNumberFormat="1" applyFont="1" applyBorder="1"/>
    <xf numFmtId="165" fontId="0" fillId="0" borderId="0" xfId="0" applyNumberFormat="1"/>
    <xf numFmtId="9" fontId="14" fillId="0" borderId="3" xfId="0" applyNumberFormat="1" applyFont="1" applyBorder="1"/>
    <xf numFmtId="9" fontId="13" fillId="0" borderId="0" xfId="0" applyNumberFormat="1" applyFont="1"/>
    <xf numFmtId="9" fontId="0" fillId="0" borderId="0" xfId="0" applyNumberFormat="1"/>
    <xf numFmtId="0" fontId="0" fillId="0" borderId="0" xfId="0" applyBorder="1"/>
    <xf numFmtId="0" fontId="3" fillId="0" borderId="4" xfId="0" applyFont="1" applyBorder="1"/>
    <xf numFmtId="164" fontId="13" fillId="0" borderId="0" xfId="0" applyNumberFormat="1" applyFont="1"/>
    <xf numFmtId="0" fontId="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4" fillId="0" borderId="0" xfId="0" applyFont="1"/>
    <xf numFmtId="164" fontId="0" fillId="0" borderId="0" xfId="0" applyNumberFormat="1"/>
    <xf numFmtId="0" fontId="7" fillId="0" borderId="0" xfId="0" applyFont="1" applyBorder="1"/>
    <xf numFmtId="0" fontId="3" fillId="0" borderId="1" xfId="0" applyFont="1" applyBorder="1" applyAlignment="1">
      <alignment wrapText="1"/>
    </xf>
    <xf numFmtId="165" fontId="6" fillId="0" borderId="0" xfId="3" applyNumberFormat="1" applyFont="1" applyBorder="1" applyAlignment="1">
      <alignment vertical="center"/>
    </xf>
    <xf numFmtId="0" fontId="4" fillId="0" borderId="4" xfId="2" applyFont="1" applyBorder="1"/>
    <xf numFmtId="0" fontId="7" fillId="0" borderId="2" xfId="0" applyFont="1" applyBorder="1"/>
    <xf numFmtId="0" fontId="4" fillId="0" borderId="4" xfId="0" applyFont="1" applyBorder="1"/>
    <xf numFmtId="9" fontId="6" fillId="0" borderId="0" xfId="3" applyFont="1" applyBorder="1" applyAlignment="1">
      <alignment vertical="center"/>
    </xf>
    <xf numFmtId="9" fontId="6" fillId="0" borderId="0" xfId="0" applyNumberFormat="1" applyFont="1" applyBorder="1" applyAlignment="1">
      <alignment vertical="center"/>
    </xf>
    <xf numFmtId="9" fontId="16" fillId="0" borderId="0" xfId="3" applyFont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22" fillId="2" borderId="14" xfId="0" applyFont="1" applyFill="1" applyBorder="1" applyAlignment="1">
      <alignment vertical="center"/>
    </xf>
    <xf numFmtId="0" fontId="23" fillId="2" borderId="15" xfId="0" applyFont="1" applyFill="1" applyBorder="1" applyAlignment="1">
      <alignment vertical="center"/>
    </xf>
    <xf numFmtId="0" fontId="22" fillId="2" borderId="18" xfId="0" applyFont="1" applyFill="1" applyBorder="1"/>
    <xf numFmtId="0" fontId="10" fillId="0" borderId="19" xfId="0" applyFont="1" applyBorder="1" applyAlignment="1">
      <alignment vertical="center"/>
    </xf>
    <xf numFmtId="164" fontId="10" fillId="0" borderId="5" xfId="0" applyNumberFormat="1" applyFont="1" applyBorder="1" applyAlignment="1">
      <alignment vertical="center"/>
    </xf>
    <xf numFmtId="164" fontId="10" fillId="0" borderId="20" xfId="0" applyNumberFormat="1" applyFont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3" fillId="0" borderId="4" xfId="5" applyFont="1" applyBorder="1"/>
    <xf numFmtId="0" fontId="21" fillId="0" borderId="4" xfId="6" applyFont="1" applyBorder="1"/>
    <xf numFmtId="0" fontId="2" fillId="0" borderId="4" xfId="7" applyNumberFormat="1" applyFont="1" applyBorder="1"/>
    <xf numFmtId="0" fontId="2" fillId="0" borderId="4" xfId="5" applyFont="1" applyBorder="1"/>
    <xf numFmtId="0" fontId="2" fillId="0" borderId="4" xfId="5" applyBorder="1"/>
    <xf numFmtId="41" fontId="16" fillId="0" borderId="4" xfId="4" applyNumberFormat="1" applyFont="1" applyBorder="1" applyAlignment="1">
      <alignment vertical="center"/>
    </xf>
    <xf numFmtId="41" fontId="16" fillId="0" borderId="10" xfId="4" applyNumberFormat="1" applyFont="1" applyBorder="1" applyAlignment="1">
      <alignment vertical="center"/>
    </xf>
    <xf numFmtId="41" fontId="16" fillId="0" borderId="12" xfId="4" applyNumberFormat="1" applyFont="1" applyBorder="1" applyAlignment="1">
      <alignment vertical="center"/>
    </xf>
    <xf numFmtId="41" fontId="16" fillId="0" borderId="13" xfId="4" applyNumberFormat="1" applyFont="1" applyBorder="1" applyAlignment="1">
      <alignment vertical="center"/>
    </xf>
    <xf numFmtId="0" fontId="24" fillId="2" borderId="16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166" fontId="6" fillId="0" borderId="0" xfId="3" applyNumberFormat="1" applyFont="1" applyBorder="1" applyAlignment="1">
      <alignment vertical="center"/>
    </xf>
  </cellXfs>
  <cellStyles count="8">
    <cellStyle name="Comma" xfId="4" builtinId="3"/>
    <cellStyle name="Normal" xfId="0" builtinId="0"/>
    <cellStyle name="Normal 2" xfId="1"/>
    <cellStyle name="Normal 2 2" xfId="2"/>
    <cellStyle name="Normal 2 2 2" xfId="7"/>
    <cellStyle name="Normal 2 3" xfId="6"/>
    <cellStyle name="Normal 3" xfId="5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16167139635677"/>
          <c:y val="3.759407697485162E-2"/>
          <c:w val="0.84408823737881533"/>
          <c:h val="0.639099308572477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Table!$C$4</c:f>
              <c:strCache>
                <c:ptCount val="1"/>
                <c:pt idx="0">
                  <c:v>Pre-Primary</c:v>
                </c:pt>
              </c:strCache>
            </c:strRef>
          </c:tx>
          <c:spPr>
            <a:solidFill>
              <a:srgbClr val="80808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Table!$A$6:$A$25</c:f>
              <c:strCache>
                <c:ptCount val="20"/>
                <c:pt idx="0">
                  <c:v>Afrikaans</c:v>
                </c:pt>
                <c:pt idx="1">
                  <c:v>English</c:v>
                </c:pt>
                <c:pt idx="2">
                  <c:v>German</c:v>
                </c:pt>
                <c:pt idx="3">
                  <c:v>Khoekhoegowab</c:v>
                </c:pt>
                <c:pt idx="4">
                  <c:v>Oshikwanyama</c:v>
                </c:pt>
                <c:pt idx="5">
                  <c:v>Oshindonga</c:v>
                </c:pt>
                <c:pt idx="6">
                  <c:v>Other Caprivi</c:v>
                </c:pt>
                <c:pt idx="7">
                  <c:v>Other European</c:v>
                </c:pt>
                <c:pt idx="8">
                  <c:v>Other Languages</c:v>
                </c:pt>
                <c:pt idx="9">
                  <c:v>Other Oshiwambo</c:v>
                </c:pt>
                <c:pt idx="10">
                  <c:v>Otjiherero</c:v>
                </c:pt>
                <c:pt idx="11">
                  <c:v>Rigciriku</c:v>
                </c:pt>
                <c:pt idx="12">
                  <c:v>Rukwangali</c:v>
                </c:pt>
                <c:pt idx="13">
                  <c:v>Rumanyo</c:v>
                </c:pt>
                <c:pt idx="14">
                  <c:v>Rushambyu</c:v>
                </c:pt>
                <c:pt idx="15">
                  <c:v>San (Ju/`hoasi)</c:v>
                </c:pt>
                <c:pt idx="16">
                  <c:v>Setswana</c:v>
                </c:pt>
                <c:pt idx="17">
                  <c:v>Sign Language</c:v>
                </c:pt>
                <c:pt idx="18">
                  <c:v>Silozi</c:v>
                </c:pt>
                <c:pt idx="19">
                  <c:v>Thimbukushu</c:v>
                </c:pt>
              </c:strCache>
            </c:strRef>
          </c:cat>
          <c:val>
            <c:numRef>
              <c:f>Table!$C$6:$C$25</c:f>
              <c:numCache>
                <c:formatCode>_(* #,##0_);_(* \(#,##0\);_(* "-"_);_(@_)</c:formatCode>
                <c:ptCount val="20"/>
                <c:pt idx="0">
                  <c:v>2792</c:v>
                </c:pt>
                <c:pt idx="1">
                  <c:v>668</c:v>
                </c:pt>
                <c:pt idx="2">
                  <c:v>46</c:v>
                </c:pt>
                <c:pt idx="3">
                  <c:v>4385</c:v>
                </c:pt>
                <c:pt idx="4">
                  <c:v>7873</c:v>
                </c:pt>
                <c:pt idx="5">
                  <c:v>5468</c:v>
                </c:pt>
                <c:pt idx="6">
                  <c:v>1616</c:v>
                </c:pt>
                <c:pt idx="7">
                  <c:v>59</c:v>
                </c:pt>
                <c:pt idx="8">
                  <c:v>1844</c:v>
                </c:pt>
                <c:pt idx="9">
                  <c:v>6283</c:v>
                </c:pt>
                <c:pt idx="10">
                  <c:v>3893</c:v>
                </c:pt>
                <c:pt idx="11">
                  <c:v>688</c:v>
                </c:pt>
                <c:pt idx="12">
                  <c:v>2579</c:v>
                </c:pt>
                <c:pt idx="13">
                  <c:v>0</c:v>
                </c:pt>
                <c:pt idx="14">
                  <c:v>269</c:v>
                </c:pt>
                <c:pt idx="15">
                  <c:v>591</c:v>
                </c:pt>
                <c:pt idx="16">
                  <c:v>78</c:v>
                </c:pt>
                <c:pt idx="17">
                  <c:v>84</c:v>
                </c:pt>
                <c:pt idx="18">
                  <c:v>1228</c:v>
                </c:pt>
                <c:pt idx="19">
                  <c:v>647</c:v>
                </c:pt>
              </c:numCache>
            </c:numRef>
          </c:val>
        </c:ser>
        <c:ser>
          <c:idx val="1"/>
          <c:order val="1"/>
          <c:tx>
            <c:strRef>
              <c:f>Table!$D$4</c:f>
              <c:strCache>
                <c:ptCount val="1"/>
                <c:pt idx="0">
                  <c:v>Subtotal Primary</c:v>
                </c:pt>
              </c:strCache>
            </c:strRef>
          </c:tx>
          <c:invertIfNegative val="0"/>
          <c:cat>
            <c:strRef>
              <c:f>Table!$A$6:$A$25</c:f>
              <c:strCache>
                <c:ptCount val="20"/>
                <c:pt idx="0">
                  <c:v>Afrikaans</c:v>
                </c:pt>
                <c:pt idx="1">
                  <c:v>English</c:v>
                </c:pt>
                <c:pt idx="2">
                  <c:v>German</c:v>
                </c:pt>
                <c:pt idx="3">
                  <c:v>Khoekhoegowab</c:v>
                </c:pt>
                <c:pt idx="4">
                  <c:v>Oshikwanyama</c:v>
                </c:pt>
                <c:pt idx="5">
                  <c:v>Oshindonga</c:v>
                </c:pt>
                <c:pt idx="6">
                  <c:v>Other Caprivi</c:v>
                </c:pt>
                <c:pt idx="7">
                  <c:v>Other European</c:v>
                </c:pt>
                <c:pt idx="8">
                  <c:v>Other Languages</c:v>
                </c:pt>
                <c:pt idx="9">
                  <c:v>Other Oshiwambo</c:v>
                </c:pt>
                <c:pt idx="10">
                  <c:v>Otjiherero</c:v>
                </c:pt>
                <c:pt idx="11">
                  <c:v>Rigciriku</c:v>
                </c:pt>
                <c:pt idx="12">
                  <c:v>Rukwangali</c:v>
                </c:pt>
                <c:pt idx="13">
                  <c:v>Rumanyo</c:v>
                </c:pt>
                <c:pt idx="14">
                  <c:v>Rushambyu</c:v>
                </c:pt>
                <c:pt idx="15">
                  <c:v>San (Ju/`hoasi)</c:v>
                </c:pt>
                <c:pt idx="16">
                  <c:v>Setswana</c:v>
                </c:pt>
                <c:pt idx="17">
                  <c:v>Sign Language</c:v>
                </c:pt>
                <c:pt idx="18">
                  <c:v>Silozi</c:v>
                </c:pt>
                <c:pt idx="19">
                  <c:v>Thimbukushu</c:v>
                </c:pt>
              </c:strCache>
            </c:strRef>
          </c:cat>
          <c:val>
            <c:numRef>
              <c:f>Table!$D$6:$D$25</c:f>
              <c:numCache>
                <c:formatCode>_(* #,##0_);_(* \(#,##0\);_(* "-"_);_(@_)</c:formatCode>
                <c:ptCount val="20"/>
                <c:pt idx="0">
                  <c:v>23697</c:v>
                </c:pt>
                <c:pt idx="1">
                  <c:v>3583</c:v>
                </c:pt>
                <c:pt idx="2">
                  <c:v>827</c:v>
                </c:pt>
                <c:pt idx="3">
                  <c:v>54017</c:v>
                </c:pt>
                <c:pt idx="4">
                  <c:v>107364</c:v>
                </c:pt>
                <c:pt idx="5">
                  <c:v>50528</c:v>
                </c:pt>
                <c:pt idx="6">
                  <c:v>15991</c:v>
                </c:pt>
                <c:pt idx="7">
                  <c:v>644</c:v>
                </c:pt>
                <c:pt idx="8">
                  <c:v>25715</c:v>
                </c:pt>
                <c:pt idx="9">
                  <c:v>63824</c:v>
                </c:pt>
                <c:pt idx="10">
                  <c:v>38765</c:v>
                </c:pt>
                <c:pt idx="11">
                  <c:v>10785</c:v>
                </c:pt>
                <c:pt idx="12">
                  <c:v>30961</c:v>
                </c:pt>
                <c:pt idx="13">
                  <c:v>80</c:v>
                </c:pt>
                <c:pt idx="14">
                  <c:v>2321</c:v>
                </c:pt>
                <c:pt idx="15">
                  <c:v>8844</c:v>
                </c:pt>
                <c:pt idx="16">
                  <c:v>1078</c:v>
                </c:pt>
                <c:pt idx="17">
                  <c:v>366</c:v>
                </c:pt>
                <c:pt idx="18">
                  <c:v>6812</c:v>
                </c:pt>
                <c:pt idx="19">
                  <c:v>8645</c:v>
                </c:pt>
              </c:numCache>
            </c:numRef>
          </c:val>
        </c:ser>
        <c:ser>
          <c:idx val="2"/>
          <c:order val="2"/>
          <c:tx>
            <c:strRef>
              <c:f>Table!$G$4</c:f>
              <c:strCache>
                <c:ptCount val="1"/>
                <c:pt idx="0">
                  <c:v>Subtotal Secondary</c:v>
                </c:pt>
              </c:strCache>
            </c:strRef>
          </c:tx>
          <c:invertIfNegative val="0"/>
          <c:cat>
            <c:strRef>
              <c:f>Table!$A$6:$A$25</c:f>
              <c:strCache>
                <c:ptCount val="20"/>
                <c:pt idx="0">
                  <c:v>Afrikaans</c:v>
                </c:pt>
                <c:pt idx="1">
                  <c:v>English</c:v>
                </c:pt>
                <c:pt idx="2">
                  <c:v>German</c:v>
                </c:pt>
                <c:pt idx="3">
                  <c:v>Khoekhoegowab</c:v>
                </c:pt>
                <c:pt idx="4">
                  <c:v>Oshikwanyama</c:v>
                </c:pt>
                <c:pt idx="5">
                  <c:v>Oshindonga</c:v>
                </c:pt>
                <c:pt idx="6">
                  <c:v>Other Caprivi</c:v>
                </c:pt>
                <c:pt idx="7">
                  <c:v>Other European</c:v>
                </c:pt>
                <c:pt idx="8">
                  <c:v>Other Languages</c:v>
                </c:pt>
                <c:pt idx="9">
                  <c:v>Other Oshiwambo</c:v>
                </c:pt>
                <c:pt idx="10">
                  <c:v>Otjiherero</c:v>
                </c:pt>
                <c:pt idx="11">
                  <c:v>Rigciriku</c:v>
                </c:pt>
                <c:pt idx="12">
                  <c:v>Rukwangali</c:v>
                </c:pt>
                <c:pt idx="13">
                  <c:v>Rumanyo</c:v>
                </c:pt>
                <c:pt idx="14">
                  <c:v>Rushambyu</c:v>
                </c:pt>
                <c:pt idx="15">
                  <c:v>San (Ju/`hoasi)</c:v>
                </c:pt>
                <c:pt idx="16">
                  <c:v>Setswana</c:v>
                </c:pt>
                <c:pt idx="17">
                  <c:v>Sign Language</c:v>
                </c:pt>
                <c:pt idx="18">
                  <c:v>Silozi</c:v>
                </c:pt>
                <c:pt idx="19">
                  <c:v>Thimbukushu</c:v>
                </c:pt>
              </c:strCache>
            </c:strRef>
          </c:cat>
          <c:val>
            <c:numRef>
              <c:f>Table!$G$6:$G$25</c:f>
              <c:numCache>
                <c:formatCode>_(* #,##0_);_(* \(#,##0\);_(* "-"_);_(@_)</c:formatCode>
                <c:ptCount val="20"/>
                <c:pt idx="0">
                  <c:v>12996</c:v>
                </c:pt>
                <c:pt idx="1">
                  <c:v>1818</c:v>
                </c:pt>
                <c:pt idx="2">
                  <c:v>629</c:v>
                </c:pt>
                <c:pt idx="3">
                  <c:v>18136</c:v>
                </c:pt>
                <c:pt idx="4">
                  <c:v>50764</c:v>
                </c:pt>
                <c:pt idx="5">
                  <c:v>27713</c:v>
                </c:pt>
                <c:pt idx="6">
                  <c:v>9516</c:v>
                </c:pt>
                <c:pt idx="7">
                  <c:v>1138</c:v>
                </c:pt>
                <c:pt idx="8">
                  <c:v>10354</c:v>
                </c:pt>
                <c:pt idx="9">
                  <c:v>31277</c:v>
                </c:pt>
                <c:pt idx="10">
                  <c:v>14925</c:v>
                </c:pt>
                <c:pt idx="11">
                  <c:v>3241</c:v>
                </c:pt>
                <c:pt idx="12">
                  <c:v>9229</c:v>
                </c:pt>
                <c:pt idx="13">
                  <c:v>35</c:v>
                </c:pt>
                <c:pt idx="14">
                  <c:v>790</c:v>
                </c:pt>
                <c:pt idx="15">
                  <c:v>943</c:v>
                </c:pt>
                <c:pt idx="16">
                  <c:v>620</c:v>
                </c:pt>
                <c:pt idx="17">
                  <c:v>320</c:v>
                </c:pt>
                <c:pt idx="18">
                  <c:v>3209</c:v>
                </c:pt>
                <c:pt idx="19">
                  <c:v>3042</c:v>
                </c:pt>
              </c:numCache>
            </c:numRef>
          </c:val>
        </c:ser>
        <c:ser>
          <c:idx val="3"/>
          <c:order val="3"/>
          <c:tx>
            <c:strRef>
              <c:f>Table!$J$4</c:f>
              <c:strCache>
                <c:ptCount val="1"/>
                <c:pt idx="0">
                  <c:v>Other</c:v>
                </c:pt>
              </c:strCache>
            </c:strRef>
          </c:tx>
          <c:invertIfNegative val="0"/>
          <c:cat>
            <c:strRef>
              <c:f>Table!$A$6:$A$25</c:f>
              <c:strCache>
                <c:ptCount val="20"/>
                <c:pt idx="0">
                  <c:v>Afrikaans</c:v>
                </c:pt>
                <c:pt idx="1">
                  <c:v>English</c:v>
                </c:pt>
                <c:pt idx="2">
                  <c:v>German</c:v>
                </c:pt>
                <c:pt idx="3">
                  <c:v>Khoekhoegowab</c:v>
                </c:pt>
                <c:pt idx="4">
                  <c:v>Oshikwanyama</c:v>
                </c:pt>
                <c:pt idx="5">
                  <c:v>Oshindonga</c:v>
                </c:pt>
                <c:pt idx="6">
                  <c:v>Other Caprivi</c:v>
                </c:pt>
                <c:pt idx="7">
                  <c:v>Other European</c:v>
                </c:pt>
                <c:pt idx="8">
                  <c:v>Other Languages</c:v>
                </c:pt>
                <c:pt idx="9">
                  <c:v>Other Oshiwambo</c:v>
                </c:pt>
                <c:pt idx="10">
                  <c:v>Otjiherero</c:v>
                </c:pt>
                <c:pt idx="11">
                  <c:v>Rigciriku</c:v>
                </c:pt>
                <c:pt idx="12">
                  <c:v>Rukwangali</c:v>
                </c:pt>
                <c:pt idx="13">
                  <c:v>Rumanyo</c:v>
                </c:pt>
                <c:pt idx="14">
                  <c:v>Rushambyu</c:v>
                </c:pt>
                <c:pt idx="15">
                  <c:v>San (Ju/`hoasi)</c:v>
                </c:pt>
                <c:pt idx="16">
                  <c:v>Setswana</c:v>
                </c:pt>
                <c:pt idx="17">
                  <c:v>Sign Language</c:v>
                </c:pt>
                <c:pt idx="18">
                  <c:v>Silozi</c:v>
                </c:pt>
                <c:pt idx="19">
                  <c:v>Thimbukushu</c:v>
                </c:pt>
              </c:strCache>
            </c:strRef>
          </c:cat>
          <c:val>
            <c:numRef>
              <c:f>Table!$J$6:$J$25</c:f>
              <c:numCache>
                <c:formatCode>_(* #,##0_);_(* \(#,##0\);_(* "-"_);_(@_)</c:formatCode>
                <c:ptCount val="20"/>
                <c:pt idx="0">
                  <c:v>236</c:v>
                </c:pt>
                <c:pt idx="1">
                  <c:v>21</c:v>
                </c:pt>
                <c:pt idx="2">
                  <c:v>6</c:v>
                </c:pt>
                <c:pt idx="3">
                  <c:v>506</c:v>
                </c:pt>
                <c:pt idx="4">
                  <c:v>115</c:v>
                </c:pt>
                <c:pt idx="5">
                  <c:v>75</c:v>
                </c:pt>
                <c:pt idx="6">
                  <c:v>20</c:v>
                </c:pt>
                <c:pt idx="7">
                  <c:v>5</c:v>
                </c:pt>
                <c:pt idx="8">
                  <c:v>67</c:v>
                </c:pt>
                <c:pt idx="9">
                  <c:v>102</c:v>
                </c:pt>
                <c:pt idx="10">
                  <c:v>374</c:v>
                </c:pt>
                <c:pt idx="11">
                  <c:v>11</c:v>
                </c:pt>
                <c:pt idx="12">
                  <c:v>134</c:v>
                </c:pt>
                <c:pt idx="13">
                  <c:v>0</c:v>
                </c:pt>
                <c:pt idx="14">
                  <c:v>6</c:v>
                </c:pt>
                <c:pt idx="15">
                  <c:v>20</c:v>
                </c:pt>
                <c:pt idx="16">
                  <c:v>13</c:v>
                </c:pt>
                <c:pt idx="17">
                  <c:v>93</c:v>
                </c:pt>
                <c:pt idx="18">
                  <c:v>8</c:v>
                </c:pt>
                <c:pt idx="19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8831872"/>
        <c:axId val="68919680"/>
      </c:barChart>
      <c:catAx>
        <c:axId val="688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1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919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83187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4056674548788077E-2"/>
          <c:y val="0.92963684575854588"/>
          <c:w val="0.96790244750226473"/>
          <c:h val="6.004335974832478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29</xdr:row>
      <xdr:rowOff>68037</xdr:rowOff>
    </xdr:from>
    <xdr:to>
      <xdr:col>6</xdr:col>
      <xdr:colOff>142875</xdr:colOff>
      <xdr:row>35</xdr:row>
      <xdr:rowOff>1028701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525" y="5583012"/>
          <a:ext cx="4371975" cy="18369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en-US" sz="900" b="0" i="0" strike="noStrike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Statistics on home languages of  learners and media of  instruction have been presented in tables 16 through 18: The enrolments per home language have been reported in Table 16, and the enrolments per medium of instruction in grades 1 through 3 in Table 17. Table 18 contains the numbers of learners of different home language taught in various mediums of instruction.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Home language statistics were collected by grouping the languages in a way consistent with the media of instruction used in Namibian schools.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</xdr:txBody>
    </xdr:sp>
    <xdr:clientData/>
  </xdr:twoCellAnchor>
  <xdr:twoCellAnchor>
    <xdr:from>
      <xdr:col>10</xdr:col>
      <xdr:colOff>144780</xdr:colOff>
      <xdr:row>4</xdr:row>
      <xdr:rowOff>99060</xdr:rowOff>
    </xdr:from>
    <xdr:to>
      <xdr:col>10</xdr:col>
      <xdr:colOff>3939540</xdr:colOff>
      <xdr:row>22</xdr:row>
      <xdr:rowOff>198120</xdr:rowOff>
    </xdr:to>
    <xdr:graphicFrame macro="">
      <xdr:nvGraphicFramePr>
        <xdr:cNvPr id="120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160020</xdr:colOff>
      <xdr:row>2</xdr:row>
      <xdr:rowOff>144780</xdr:rowOff>
    </xdr:from>
    <xdr:to>
      <xdr:col>10</xdr:col>
      <xdr:colOff>3390900</xdr:colOff>
      <xdr:row>3</xdr:row>
      <xdr:rowOff>350520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743700" y="365760"/>
          <a:ext cx="3230880" cy="3886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16: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Enrolment of learners for different home languages</a:t>
          </a:r>
        </a:p>
      </xdr:txBody>
    </xdr:sp>
    <xdr:clientData/>
  </xdr:twoCellAnchor>
  <xdr:twoCellAnchor>
    <xdr:from>
      <xdr:col>6</xdr:col>
      <xdr:colOff>495300</xdr:colOff>
      <xdr:row>29</xdr:row>
      <xdr:rowOff>0</xdr:rowOff>
    </xdr:from>
    <xdr:to>
      <xdr:col>10</xdr:col>
      <xdr:colOff>3385287</xdr:colOff>
      <xdr:row>35</xdr:row>
      <xdr:rowOff>1771650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4556488" y="5606143"/>
          <a:ext cx="5013992" cy="266972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just" rtl="0">
            <a:defRPr sz="1000"/>
          </a:pPr>
          <a:endParaRPr lang="en-US" sz="900" b="0" i="0" strike="noStrike">
            <a:solidFill>
              <a:srgbClr val="000000"/>
            </a:solidFill>
            <a:latin typeface="Palatino"/>
          </a:endParaRPr>
        </a:p>
        <a:p>
          <a:pPr algn="just" rtl="0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Oshikwanyama  speakers accounted for 24.0% of all learners in Namibia, Other Oshiwambo 14.1%  and Oshindonga speakers for 12.0%. There were 351 386 Oshiwambo speaking learners in total, representing 50.0% of the school population. Other home languages with enrolments exceeding 40 000 were Khoekhoegowab (11%), Otjiherero (8.0%) and Rukwangali (6.0%). The remaining home languages together represented 25.0% of the total number of learners. The San speaking learners were only 1.5% of the entire learner population. This could be attributed to the fact that their population is relatively small, or most are not attending schools. The Ministry needs a thorough investigation in this regard. It should also be noted that there are a lot of San learners who do not speak San languages at all and/or at home,  therefore do not consider San Languages as their home language, however our attempt is to capture all learners with San</a:t>
          </a:r>
          <a:r>
            <a:rPr lang="en-US" sz="1000" b="0" i="0" strike="noStrike" baseline="0">
              <a:solidFill>
                <a:srgbClr val="000000"/>
              </a:solidFill>
              <a:latin typeface="Palatino"/>
            </a:rPr>
            <a:t> features as San.</a:t>
          </a:r>
          <a:endParaRPr lang="en-US" sz="1000" b="0" i="0" strike="noStrike">
            <a:solidFill>
              <a:srgbClr val="000000"/>
            </a:solidFill>
            <a:latin typeface="Palatino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19050</xdr:rowOff>
    </xdr:from>
    <xdr:to>
      <xdr:col>7</xdr:col>
      <xdr:colOff>38100</xdr:colOff>
      <xdr:row>9</xdr:row>
      <xdr:rowOff>80151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267200" y="180975"/>
          <a:ext cx="2457450" cy="13620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8000"/>
              </a:solidFill>
              <a:latin typeface="Arial"/>
              <a:cs typeface="Arial"/>
            </a:rPr>
            <a:t>Add any new languages, sort the range, and change the definition of the range Row_labels to include all languages.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57150</xdr:rowOff>
    </xdr:from>
    <xdr:to>
      <xdr:col>7</xdr:col>
      <xdr:colOff>171450</xdr:colOff>
      <xdr:row>18</xdr:row>
      <xdr:rowOff>19050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52450" y="57150"/>
          <a:ext cx="3886200" cy="28765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Instructions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Change year in sheet Emis_report.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Check that the range row_lables in sheet Row has the same number of rows as the table in Emis_report. Adjust the definition of the range if required.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Check the row labels in the second column of the the range row_labels to ensure that they correspond to the first column.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Check that the table in sheet Table has the correct number of rows. If it is changed, the fields in column L adjacent to the table must also be changed.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Note the calculations below the table, which contain values required for the text.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Table16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52"/>
  <sheetViews>
    <sheetView tabSelected="1" view="pageBreakPreview" topLeftCell="A34" zoomScaleNormal="100" zoomScaleSheetLayoutView="100" workbookViewId="0">
      <selection activeCell="I27" sqref="I27"/>
    </sheetView>
  </sheetViews>
  <sheetFormatPr defaultRowHeight="12.75"/>
  <cols>
    <col min="1" max="1" width="18.5703125" customWidth="1"/>
    <col min="2" max="2" width="11.28515625" customWidth="1"/>
    <col min="3" max="3" width="9" bestFit="1" customWidth="1"/>
    <col min="4" max="4" width="8.28515625" customWidth="1"/>
    <col min="5" max="10" width="7.42578125" customWidth="1"/>
    <col min="11" max="11" width="59.42578125" customWidth="1"/>
    <col min="12" max="12" width="13.5703125" customWidth="1"/>
  </cols>
  <sheetData>
    <row r="1" spans="1:24" ht="14.45" customHeight="1">
      <c r="A1" s="4" t="s">
        <v>36</v>
      </c>
      <c r="J1" s="29"/>
    </row>
    <row r="2" spans="1:24" ht="3" customHeight="1" thickBot="1"/>
    <row r="3" spans="1:24" ht="14.85" customHeight="1" thickBot="1">
      <c r="A3" s="41"/>
      <c r="B3" s="42"/>
      <c r="C3" s="42"/>
      <c r="D3" s="59" t="s">
        <v>1</v>
      </c>
      <c r="E3" s="60"/>
      <c r="F3" s="61"/>
      <c r="G3" s="59" t="s">
        <v>4</v>
      </c>
      <c r="H3" s="60"/>
      <c r="I3" s="61"/>
      <c r="J3" s="43"/>
      <c r="L3" s="7" t="s">
        <v>28</v>
      </c>
    </row>
    <row r="4" spans="1:24" ht="30" customHeight="1" thickBot="1">
      <c r="A4" s="47" t="s">
        <v>0</v>
      </c>
      <c r="B4" s="48" t="s">
        <v>29</v>
      </c>
      <c r="C4" s="48" t="s">
        <v>69</v>
      </c>
      <c r="D4" s="48" t="s">
        <v>30</v>
      </c>
      <c r="E4" s="48" t="s">
        <v>2</v>
      </c>
      <c r="F4" s="48" t="s">
        <v>3</v>
      </c>
      <c r="G4" s="48" t="s">
        <v>31</v>
      </c>
      <c r="H4" s="48" t="s">
        <v>5</v>
      </c>
      <c r="I4" s="48" t="s">
        <v>6</v>
      </c>
      <c r="J4" s="49" t="s">
        <v>7</v>
      </c>
      <c r="M4" s="7"/>
      <c r="N4" t="s">
        <v>32</v>
      </c>
      <c r="Q4" s="9" t="str">
        <f>enrolment!C1</f>
        <v>Phase - Grade</v>
      </c>
      <c r="R4" s="9" t="str">
        <f>enrolment!E1</f>
        <v>Primary</v>
      </c>
      <c r="S4" s="9" t="str">
        <f>enrolment!F1</f>
        <v>Lower Primary</v>
      </c>
      <c r="T4" s="9" t="str">
        <f>enrolment!G1</f>
        <v>Upper Primary</v>
      </c>
      <c r="U4" s="9" t="str">
        <f>enrolment!H1</f>
        <v>Secondary</v>
      </c>
      <c r="V4" s="9" t="str">
        <f>enrolment!I1</f>
        <v>Junior Secondary</v>
      </c>
      <c r="W4" s="9" t="str">
        <f>enrolment!J1</f>
        <v>Senior Secondary</v>
      </c>
      <c r="X4" s="9" t="str">
        <f>enrolment!K1</f>
        <v>Other</v>
      </c>
    </row>
    <row r="5" spans="1:24" ht="17.100000000000001" customHeight="1">
      <c r="A5" s="44" t="s">
        <v>23</v>
      </c>
      <c r="B5" s="45">
        <f>J5+G5+D5+C5</f>
        <v>698453</v>
      </c>
      <c r="C5" s="45">
        <f>SUM(C6:C25)</f>
        <v>41091</v>
      </c>
      <c r="D5" s="45">
        <f t="shared" ref="D5:J5" si="0">SUM(D6:D25)</f>
        <v>454847</v>
      </c>
      <c r="E5" s="45">
        <f t="shared" si="0"/>
        <v>280316</v>
      </c>
      <c r="F5" s="45">
        <f t="shared" si="0"/>
        <v>174531</v>
      </c>
      <c r="G5" s="45">
        <f t="shared" si="0"/>
        <v>200695</v>
      </c>
      <c r="H5" s="45">
        <f t="shared" si="0"/>
        <v>156576</v>
      </c>
      <c r="I5" s="45">
        <f t="shared" si="0"/>
        <v>44119</v>
      </c>
      <c r="J5" s="46">
        <f t="shared" si="0"/>
        <v>1820</v>
      </c>
      <c r="M5" s="7"/>
      <c r="N5" t="b">
        <f>B5=D5+G5+J5+C5</f>
        <v>1</v>
      </c>
      <c r="O5" t="b">
        <f>D5=E5+F5</f>
        <v>1</v>
      </c>
      <c r="P5" t="b">
        <f>G5=H5+I5</f>
        <v>1</v>
      </c>
      <c r="Q5" s="8" t="b">
        <f>B5=enrolment!C2</f>
        <v>1</v>
      </c>
      <c r="R5" s="8" t="b">
        <f>D5=enrolment!E2</f>
        <v>1</v>
      </c>
      <c r="S5" s="8" t="b">
        <f>E5=enrolment!F2</f>
        <v>1</v>
      </c>
      <c r="T5" s="8" t="b">
        <f>F5=enrolment!G2</f>
        <v>1</v>
      </c>
      <c r="U5" s="8" t="b">
        <f>G5=enrolment!H2</f>
        <v>1</v>
      </c>
      <c r="V5" s="8" t="b">
        <f>H5=enrolment!I2</f>
        <v>1</v>
      </c>
      <c r="W5" s="8" t="b">
        <f>I5=enrolment!J2</f>
        <v>1</v>
      </c>
      <c r="X5" s="8" t="b">
        <f>J5=enrolment!K2</f>
        <v>1</v>
      </c>
    </row>
    <row r="6" spans="1:24" ht="15.75" customHeight="1">
      <c r="A6" s="39" t="str">
        <f>enrolment!B3</f>
        <v>Afrikaans</v>
      </c>
      <c r="B6" s="55">
        <f>enrolment!C3</f>
        <v>39721</v>
      </c>
      <c r="C6" s="55">
        <f>enrolment!D3</f>
        <v>2792</v>
      </c>
      <c r="D6" s="55">
        <f>enrolment!E3</f>
        <v>23697</v>
      </c>
      <c r="E6" s="55">
        <f>enrolment!F3</f>
        <v>13824</v>
      </c>
      <c r="F6" s="55">
        <f>enrolment!G3</f>
        <v>9873</v>
      </c>
      <c r="G6" s="55">
        <f>enrolment!H3</f>
        <v>12996</v>
      </c>
      <c r="H6" s="55">
        <f>enrolment!I3</f>
        <v>9604</v>
      </c>
      <c r="I6" s="55">
        <f>enrolment!J3</f>
        <v>3392</v>
      </c>
      <c r="J6" s="56">
        <f>enrolment!K3</f>
        <v>236</v>
      </c>
      <c r="M6" s="7" t="str">
        <f>enrolment!A3</f>
        <v>Afrikaans</v>
      </c>
      <c r="N6" t="b">
        <f t="shared" ref="N6:N24" si="1">B6=D6+G6+J6+C6</f>
        <v>1</v>
      </c>
      <c r="O6" t="b">
        <f t="shared" ref="O6:O24" si="2">D6=E6+F6</f>
        <v>1</v>
      </c>
      <c r="P6" t="b">
        <f t="shared" ref="P6:P24" si="3">G6=H6+I6</f>
        <v>1</v>
      </c>
    </row>
    <row r="7" spans="1:24" ht="15.75" customHeight="1">
      <c r="A7" s="39" t="str">
        <f>enrolment!B4</f>
        <v>English</v>
      </c>
      <c r="B7" s="55">
        <f>enrolment!C4</f>
        <v>6090</v>
      </c>
      <c r="C7" s="55">
        <f>enrolment!D4</f>
        <v>668</v>
      </c>
      <c r="D7" s="55">
        <f>enrolment!E4</f>
        <v>3583</v>
      </c>
      <c r="E7" s="55">
        <f>enrolment!F4</f>
        <v>2113</v>
      </c>
      <c r="F7" s="55">
        <f>enrolment!G4</f>
        <v>1470</v>
      </c>
      <c r="G7" s="55">
        <f>enrolment!H4</f>
        <v>1818</v>
      </c>
      <c r="H7" s="55">
        <f>enrolment!I4</f>
        <v>1194</v>
      </c>
      <c r="I7" s="55">
        <f>enrolment!J4</f>
        <v>624</v>
      </c>
      <c r="J7" s="56">
        <f>enrolment!K4</f>
        <v>21</v>
      </c>
      <c r="M7" s="7" t="str">
        <f>enrolment!A4</f>
        <v>English</v>
      </c>
      <c r="N7" t="b">
        <f t="shared" si="1"/>
        <v>1</v>
      </c>
      <c r="O7" t="b">
        <f t="shared" si="2"/>
        <v>1</v>
      </c>
      <c r="P7" t="b">
        <f t="shared" si="3"/>
        <v>1</v>
      </c>
    </row>
    <row r="8" spans="1:24" ht="15.75" customHeight="1">
      <c r="A8" s="39" t="str">
        <f>enrolment!B5</f>
        <v>German</v>
      </c>
      <c r="B8" s="55">
        <f>enrolment!C5</f>
        <v>1508</v>
      </c>
      <c r="C8" s="55">
        <f>enrolment!D5</f>
        <v>46</v>
      </c>
      <c r="D8" s="55">
        <f>enrolment!E5</f>
        <v>827</v>
      </c>
      <c r="E8" s="55">
        <f>enrolment!F5</f>
        <v>520</v>
      </c>
      <c r="F8" s="55">
        <f>enrolment!G5</f>
        <v>307</v>
      </c>
      <c r="G8" s="55">
        <f>enrolment!H5</f>
        <v>629</v>
      </c>
      <c r="H8" s="55">
        <f>enrolment!I5</f>
        <v>395</v>
      </c>
      <c r="I8" s="55">
        <f>enrolment!J5</f>
        <v>234</v>
      </c>
      <c r="J8" s="56">
        <f>enrolment!K5</f>
        <v>6</v>
      </c>
      <c r="M8" s="7" t="str">
        <f>enrolment!A5</f>
        <v>German</v>
      </c>
      <c r="N8" t="b">
        <f t="shared" si="1"/>
        <v>1</v>
      </c>
      <c r="O8" t="b">
        <f t="shared" si="2"/>
        <v>1</v>
      </c>
      <c r="P8" t="b">
        <f t="shared" si="3"/>
        <v>1</v>
      </c>
    </row>
    <row r="9" spans="1:24" ht="15.75" customHeight="1">
      <c r="A9" s="39" t="str">
        <f>enrolment!B6</f>
        <v>Khoekhoegowab</v>
      </c>
      <c r="B9" s="55">
        <f>enrolment!C6</f>
        <v>77044</v>
      </c>
      <c r="C9" s="55">
        <f>enrolment!D6</f>
        <v>4385</v>
      </c>
      <c r="D9" s="55">
        <f>enrolment!E6</f>
        <v>54017</v>
      </c>
      <c r="E9" s="55">
        <f>enrolment!F6</f>
        <v>32969</v>
      </c>
      <c r="F9" s="55">
        <f>enrolment!G6</f>
        <v>21048</v>
      </c>
      <c r="G9" s="55">
        <f>enrolment!H6</f>
        <v>18136</v>
      </c>
      <c r="H9" s="55">
        <f>enrolment!I6</f>
        <v>15616</v>
      </c>
      <c r="I9" s="55">
        <f>enrolment!J6</f>
        <v>2520</v>
      </c>
      <c r="J9" s="56">
        <f>enrolment!K6</f>
        <v>506</v>
      </c>
      <c r="M9" s="7" t="str">
        <f>enrolment!A6</f>
        <v>Khoekhoegowab</v>
      </c>
      <c r="N9" t="b">
        <f t="shared" si="1"/>
        <v>1</v>
      </c>
      <c r="O9" t="b">
        <f t="shared" si="2"/>
        <v>1</v>
      </c>
      <c r="P9" t="b">
        <f t="shared" si="3"/>
        <v>1</v>
      </c>
    </row>
    <row r="10" spans="1:24" ht="15.75" customHeight="1">
      <c r="A10" s="39" t="str">
        <f>enrolment!B7</f>
        <v>Oshikwanyama</v>
      </c>
      <c r="B10" s="55">
        <f>enrolment!C7</f>
        <v>166116</v>
      </c>
      <c r="C10" s="55">
        <f>enrolment!D7</f>
        <v>7873</v>
      </c>
      <c r="D10" s="55">
        <f>enrolment!E7</f>
        <v>107364</v>
      </c>
      <c r="E10" s="55">
        <f>enrolment!F7</f>
        <v>64509</v>
      </c>
      <c r="F10" s="55">
        <f>enrolment!G7</f>
        <v>42855</v>
      </c>
      <c r="G10" s="55">
        <f>enrolment!H7</f>
        <v>50764</v>
      </c>
      <c r="H10" s="55">
        <f>enrolment!I7</f>
        <v>39711</v>
      </c>
      <c r="I10" s="55">
        <f>enrolment!J7</f>
        <v>11053</v>
      </c>
      <c r="J10" s="56">
        <f>enrolment!K7</f>
        <v>115</v>
      </c>
      <c r="M10" s="7" t="str">
        <f>enrolment!A7</f>
        <v>Oshikwanyama</v>
      </c>
      <c r="N10" t="b">
        <f t="shared" si="1"/>
        <v>1</v>
      </c>
      <c r="O10" t="b">
        <f t="shared" si="2"/>
        <v>1</v>
      </c>
      <c r="P10" t="b">
        <f t="shared" si="3"/>
        <v>1</v>
      </c>
    </row>
    <row r="11" spans="1:24" ht="15.75" customHeight="1">
      <c r="A11" s="39" t="str">
        <f>enrolment!B8</f>
        <v>Oshindonga</v>
      </c>
      <c r="B11" s="55">
        <f>enrolment!C8</f>
        <v>83784</v>
      </c>
      <c r="C11" s="55">
        <f>enrolment!D8</f>
        <v>5468</v>
      </c>
      <c r="D11" s="55">
        <f>enrolment!E8</f>
        <v>50528</v>
      </c>
      <c r="E11" s="55">
        <f>enrolment!F8</f>
        <v>31115</v>
      </c>
      <c r="F11" s="55">
        <f>enrolment!G8</f>
        <v>19413</v>
      </c>
      <c r="G11" s="55">
        <f>enrolment!H8</f>
        <v>27713</v>
      </c>
      <c r="H11" s="55">
        <f>enrolment!I8</f>
        <v>20378</v>
      </c>
      <c r="I11" s="55">
        <f>enrolment!J8</f>
        <v>7335</v>
      </c>
      <c r="J11" s="56">
        <f>enrolment!K8</f>
        <v>75</v>
      </c>
      <c r="M11" s="7" t="str">
        <f>enrolment!A8</f>
        <v>Oshindonga</v>
      </c>
      <c r="N11" t="b">
        <f t="shared" si="1"/>
        <v>1</v>
      </c>
      <c r="O11" t="b">
        <f t="shared" si="2"/>
        <v>1</v>
      </c>
      <c r="P11" t="b">
        <f t="shared" si="3"/>
        <v>1</v>
      </c>
    </row>
    <row r="12" spans="1:24" ht="15.75" customHeight="1">
      <c r="A12" s="39" t="str">
        <f>enrolment!B9</f>
        <v>Other Caprivi</v>
      </c>
      <c r="B12" s="55">
        <f>enrolment!C9</f>
        <v>27143</v>
      </c>
      <c r="C12" s="55">
        <f>enrolment!D9</f>
        <v>1616</v>
      </c>
      <c r="D12" s="55">
        <f>enrolment!E9</f>
        <v>15991</v>
      </c>
      <c r="E12" s="55">
        <f>enrolment!F9</f>
        <v>9492</v>
      </c>
      <c r="F12" s="55">
        <f>enrolment!G9</f>
        <v>6499</v>
      </c>
      <c r="G12" s="55">
        <f>enrolment!H9</f>
        <v>9516</v>
      </c>
      <c r="H12" s="55">
        <f>enrolment!I9</f>
        <v>7122</v>
      </c>
      <c r="I12" s="55">
        <f>enrolment!J9</f>
        <v>2394</v>
      </c>
      <c r="J12" s="56">
        <f>enrolment!K9</f>
        <v>20</v>
      </c>
      <c r="M12" s="7" t="str">
        <f>enrolment!A9</f>
        <v>Other Caprivi</v>
      </c>
      <c r="N12" t="b">
        <f t="shared" si="1"/>
        <v>1</v>
      </c>
      <c r="O12" t="b">
        <f t="shared" si="2"/>
        <v>1</v>
      </c>
      <c r="P12" t="b">
        <f t="shared" si="3"/>
        <v>1</v>
      </c>
    </row>
    <row r="13" spans="1:24" ht="15.75" customHeight="1">
      <c r="A13" s="39" t="str">
        <f>enrolment!B10</f>
        <v>Other European</v>
      </c>
      <c r="B13" s="55">
        <f>enrolment!C10</f>
        <v>1846</v>
      </c>
      <c r="C13" s="55">
        <f>enrolment!D10</f>
        <v>59</v>
      </c>
      <c r="D13" s="55">
        <f>enrolment!E10</f>
        <v>644</v>
      </c>
      <c r="E13" s="55">
        <f>enrolment!F10</f>
        <v>324</v>
      </c>
      <c r="F13" s="55">
        <f>enrolment!G10</f>
        <v>320</v>
      </c>
      <c r="G13" s="55">
        <f>enrolment!H10</f>
        <v>1138</v>
      </c>
      <c r="H13" s="55">
        <f>enrolment!I10</f>
        <v>724</v>
      </c>
      <c r="I13" s="55">
        <f>enrolment!J10</f>
        <v>414</v>
      </c>
      <c r="J13" s="56">
        <f>enrolment!K10</f>
        <v>5</v>
      </c>
      <c r="M13" s="7" t="str">
        <f>enrolment!A10</f>
        <v>Other Europ.</v>
      </c>
      <c r="N13" t="b">
        <f t="shared" si="1"/>
        <v>1</v>
      </c>
      <c r="O13" t="b">
        <f t="shared" si="2"/>
        <v>1</v>
      </c>
      <c r="P13" t="b">
        <f t="shared" si="3"/>
        <v>1</v>
      </c>
    </row>
    <row r="14" spans="1:24" ht="15.75" customHeight="1">
      <c r="A14" s="39" t="str">
        <f>enrolment!B11</f>
        <v>Other Languages</v>
      </c>
      <c r="B14" s="55">
        <f>enrolment!C11</f>
        <v>37980</v>
      </c>
      <c r="C14" s="55">
        <f>enrolment!D11</f>
        <v>1844</v>
      </c>
      <c r="D14" s="55">
        <f>enrolment!E11</f>
        <v>25715</v>
      </c>
      <c r="E14" s="55">
        <f>enrolment!F11</f>
        <v>16393</v>
      </c>
      <c r="F14" s="55">
        <f>enrolment!G11</f>
        <v>9322</v>
      </c>
      <c r="G14" s="55">
        <f>enrolment!H11</f>
        <v>10354</v>
      </c>
      <c r="H14" s="55">
        <f>enrolment!I11</f>
        <v>8370</v>
      </c>
      <c r="I14" s="55">
        <f>enrolment!J11</f>
        <v>1984</v>
      </c>
      <c r="J14" s="56">
        <f>enrolment!K11</f>
        <v>67</v>
      </c>
      <c r="M14" s="7" t="str">
        <f>enrolment!A11</f>
        <v>Other.Languages</v>
      </c>
      <c r="N14" t="b">
        <f t="shared" si="1"/>
        <v>1</v>
      </c>
      <c r="O14" t="b">
        <f t="shared" si="2"/>
        <v>1</v>
      </c>
      <c r="P14" t="b">
        <f t="shared" si="3"/>
        <v>1</v>
      </c>
    </row>
    <row r="15" spans="1:24" ht="15.75" customHeight="1">
      <c r="A15" s="39" t="str">
        <f>enrolment!B12</f>
        <v>Other Oshiwambo</v>
      </c>
      <c r="B15" s="55">
        <f>enrolment!C12</f>
        <v>101486</v>
      </c>
      <c r="C15" s="55">
        <f>enrolment!D12</f>
        <v>6283</v>
      </c>
      <c r="D15" s="55">
        <f>enrolment!E12</f>
        <v>63824</v>
      </c>
      <c r="E15" s="55">
        <f>enrolment!F12</f>
        <v>37991</v>
      </c>
      <c r="F15" s="55">
        <f>enrolment!G12</f>
        <v>25833</v>
      </c>
      <c r="G15" s="55">
        <f>enrolment!H12</f>
        <v>31277</v>
      </c>
      <c r="H15" s="55">
        <f>enrolment!I12</f>
        <v>23638</v>
      </c>
      <c r="I15" s="55">
        <f>enrolment!J12</f>
        <v>7639</v>
      </c>
      <c r="J15" s="56">
        <f>enrolment!K12</f>
        <v>102</v>
      </c>
      <c r="M15" s="7" t="str">
        <f>enrolment!A12</f>
        <v>Other.Oshiwambo</v>
      </c>
      <c r="N15" t="b">
        <f t="shared" si="1"/>
        <v>1</v>
      </c>
      <c r="O15" t="b">
        <f t="shared" si="2"/>
        <v>1</v>
      </c>
      <c r="P15" t="b">
        <f t="shared" si="3"/>
        <v>1</v>
      </c>
    </row>
    <row r="16" spans="1:24" ht="15.75" customHeight="1">
      <c r="A16" s="39" t="str">
        <f>enrolment!B13</f>
        <v>Otjiherero</v>
      </c>
      <c r="B16" s="55">
        <f>enrolment!C13</f>
        <v>57957</v>
      </c>
      <c r="C16" s="55">
        <f>enrolment!D13</f>
        <v>3893</v>
      </c>
      <c r="D16" s="55">
        <f>enrolment!E13</f>
        <v>38765</v>
      </c>
      <c r="E16" s="55">
        <f>enrolment!F13</f>
        <v>24287</v>
      </c>
      <c r="F16" s="55">
        <f>enrolment!G13</f>
        <v>14478</v>
      </c>
      <c r="G16" s="55">
        <f>enrolment!H13</f>
        <v>14925</v>
      </c>
      <c r="H16" s="55">
        <f>enrolment!I13</f>
        <v>12272</v>
      </c>
      <c r="I16" s="55">
        <f>enrolment!J13</f>
        <v>2653</v>
      </c>
      <c r="J16" s="56">
        <f>enrolment!K13</f>
        <v>374</v>
      </c>
      <c r="M16" s="7" t="str">
        <f>enrolment!A13</f>
        <v>Otjiherero</v>
      </c>
      <c r="N16" t="b">
        <f t="shared" si="1"/>
        <v>1</v>
      </c>
      <c r="O16" t="b">
        <f t="shared" si="2"/>
        <v>1</v>
      </c>
      <c r="P16" t="b">
        <f t="shared" si="3"/>
        <v>1</v>
      </c>
    </row>
    <row r="17" spans="1:16" ht="15.75" customHeight="1">
      <c r="A17" s="39" t="str">
        <f>enrolment!B14</f>
        <v>Rigciriku</v>
      </c>
      <c r="B17" s="55">
        <f>enrolment!C14</f>
        <v>14725</v>
      </c>
      <c r="C17" s="55">
        <f>enrolment!D14</f>
        <v>688</v>
      </c>
      <c r="D17" s="55">
        <f>enrolment!E14</f>
        <v>10785</v>
      </c>
      <c r="E17" s="55">
        <f>enrolment!F14</f>
        <v>7091</v>
      </c>
      <c r="F17" s="55">
        <f>enrolment!G14</f>
        <v>3694</v>
      </c>
      <c r="G17" s="55">
        <f>enrolment!H14</f>
        <v>3241</v>
      </c>
      <c r="H17" s="55">
        <f>enrolment!I14</f>
        <v>2636</v>
      </c>
      <c r="I17" s="55">
        <f>enrolment!J14</f>
        <v>605</v>
      </c>
      <c r="J17" s="56">
        <f>enrolment!K14</f>
        <v>11</v>
      </c>
      <c r="M17" s="7" t="str">
        <f>enrolment!A14</f>
        <v>Rugciriku</v>
      </c>
      <c r="N17" t="b">
        <f t="shared" si="1"/>
        <v>1</v>
      </c>
      <c r="O17" t="b">
        <f t="shared" si="2"/>
        <v>1</v>
      </c>
      <c r="P17" t="b">
        <f t="shared" si="3"/>
        <v>1</v>
      </c>
    </row>
    <row r="18" spans="1:16" ht="15.75" customHeight="1">
      <c r="A18" s="39" t="str">
        <f>enrolment!B15</f>
        <v>Rukwangali</v>
      </c>
      <c r="B18" s="55">
        <f>enrolment!C15</f>
        <v>42903</v>
      </c>
      <c r="C18" s="55">
        <f>enrolment!D15</f>
        <v>2579</v>
      </c>
      <c r="D18" s="55">
        <f>enrolment!E15</f>
        <v>30961</v>
      </c>
      <c r="E18" s="55">
        <f>enrolment!F15</f>
        <v>20686</v>
      </c>
      <c r="F18" s="55">
        <f>enrolment!G15</f>
        <v>10275</v>
      </c>
      <c r="G18" s="55">
        <f>enrolment!H15</f>
        <v>9229</v>
      </c>
      <c r="H18" s="55">
        <f>enrolment!I15</f>
        <v>7665</v>
      </c>
      <c r="I18" s="55">
        <f>enrolment!J15</f>
        <v>1564</v>
      </c>
      <c r="J18" s="56">
        <f>enrolment!K15</f>
        <v>134</v>
      </c>
      <c r="M18" s="7" t="str">
        <f>enrolment!A15</f>
        <v>Rukwangali</v>
      </c>
      <c r="N18" t="b">
        <f t="shared" si="1"/>
        <v>1</v>
      </c>
      <c r="O18" t="b">
        <f t="shared" si="2"/>
        <v>1</v>
      </c>
      <c r="P18" t="b">
        <f t="shared" si="3"/>
        <v>1</v>
      </c>
    </row>
    <row r="19" spans="1:16" ht="15.75" customHeight="1">
      <c r="A19" s="39" t="str">
        <f>enrolment!B16</f>
        <v>Rumanyo</v>
      </c>
      <c r="B19" s="55">
        <f>enrolment!C16</f>
        <v>115</v>
      </c>
      <c r="C19" s="55">
        <f>enrolment!D16</f>
        <v>0</v>
      </c>
      <c r="D19" s="55">
        <f>enrolment!E16</f>
        <v>80</v>
      </c>
      <c r="E19" s="55">
        <f>enrolment!F16</f>
        <v>0</v>
      </c>
      <c r="F19" s="55">
        <f>enrolment!G16</f>
        <v>80</v>
      </c>
      <c r="G19" s="55">
        <f>enrolment!H16</f>
        <v>35</v>
      </c>
      <c r="H19" s="55">
        <f>enrolment!I16</f>
        <v>28</v>
      </c>
      <c r="I19" s="55">
        <f>enrolment!J16</f>
        <v>7</v>
      </c>
      <c r="J19" s="56">
        <f>enrolment!K16</f>
        <v>0</v>
      </c>
      <c r="M19" s="7" t="str">
        <f>enrolment!A16</f>
        <v>San</v>
      </c>
      <c r="N19" t="b">
        <f t="shared" si="1"/>
        <v>1</v>
      </c>
      <c r="O19" t="b">
        <f t="shared" si="2"/>
        <v>1</v>
      </c>
      <c r="P19" t="b">
        <f t="shared" si="3"/>
        <v>1</v>
      </c>
    </row>
    <row r="20" spans="1:16" ht="15.75" customHeight="1">
      <c r="A20" s="39" t="str">
        <f>enrolment!B17</f>
        <v>Rushambyu</v>
      </c>
      <c r="B20" s="55">
        <f>enrolment!C17</f>
        <v>3386</v>
      </c>
      <c r="C20" s="55">
        <f>enrolment!D17</f>
        <v>269</v>
      </c>
      <c r="D20" s="55">
        <f>enrolment!E17</f>
        <v>2321</v>
      </c>
      <c r="E20" s="55">
        <f>enrolment!F17</f>
        <v>1524</v>
      </c>
      <c r="F20" s="55">
        <f>enrolment!G17</f>
        <v>797</v>
      </c>
      <c r="G20" s="55">
        <f>enrolment!H17</f>
        <v>790</v>
      </c>
      <c r="H20" s="55">
        <f>enrolment!I17</f>
        <v>671</v>
      </c>
      <c r="I20" s="55">
        <f>enrolment!J17</f>
        <v>119</v>
      </c>
      <c r="J20" s="56">
        <f>enrolment!K17</f>
        <v>6</v>
      </c>
      <c r="M20" s="7" t="str">
        <f>enrolment!A17</f>
        <v>Setswana</v>
      </c>
      <c r="N20" t="b">
        <f t="shared" si="1"/>
        <v>1</v>
      </c>
      <c r="O20" t="b">
        <f t="shared" si="2"/>
        <v>1</v>
      </c>
      <c r="P20" t="b">
        <f t="shared" si="3"/>
        <v>1</v>
      </c>
    </row>
    <row r="21" spans="1:16" ht="15.75" customHeight="1">
      <c r="A21" s="39" t="str">
        <f>enrolment!B18</f>
        <v>San (Ju/`hoasi)</v>
      </c>
      <c r="B21" s="55">
        <f>enrolment!C18</f>
        <v>10398</v>
      </c>
      <c r="C21" s="55">
        <f>enrolment!D18</f>
        <v>591</v>
      </c>
      <c r="D21" s="55">
        <f>enrolment!E18</f>
        <v>8844</v>
      </c>
      <c r="E21" s="55">
        <f>enrolment!F18</f>
        <v>6386</v>
      </c>
      <c r="F21" s="55">
        <f>enrolment!G18</f>
        <v>2458</v>
      </c>
      <c r="G21" s="55">
        <f>enrolment!H18</f>
        <v>943</v>
      </c>
      <c r="H21" s="55">
        <f>enrolment!I18</f>
        <v>851</v>
      </c>
      <c r="I21" s="55">
        <f>enrolment!J18</f>
        <v>92</v>
      </c>
      <c r="J21" s="56">
        <f>enrolment!K18</f>
        <v>20</v>
      </c>
      <c r="M21" s="7" t="str">
        <f>enrolment!A18</f>
        <v>Shishambyu</v>
      </c>
      <c r="N21" t="b">
        <f t="shared" si="1"/>
        <v>1</v>
      </c>
      <c r="O21" t="b">
        <f t="shared" si="2"/>
        <v>1</v>
      </c>
      <c r="P21" t="b">
        <f t="shared" si="3"/>
        <v>1</v>
      </c>
    </row>
    <row r="22" spans="1:16" ht="15.75" customHeight="1">
      <c r="A22" s="39" t="str">
        <f>enrolment!B19</f>
        <v>Setswana</v>
      </c>
      <c r="B22" s="55">
        <f>enrolment!C19</f>
        <v>1789</v>
      </c>
      <c r="C22" s="55">
        <f>enrolment!D19</f>
        <v>78</v>
      </c>
      <c r="D22" s="55">
        <f>enrolment!E19</f>
        <v>1078</v>
      </c>
      <c r="E22" s="55">
        <f>enrolment!F19</f>
        <v>652</v>
      </c>
      <c r="F22" s="55">
        <f>enrolment!G19</f>
        <v>426</v>
      </c>
      <c r="G22" s="55">
        <f>enrolment!H19</f>
        <v>620</v>
      </c>
      <c r="H22" s="55">
        <f>enrolment!I19</f>
        <v>470</v>
      </c>
      <c r="I22" s="55">
        <f>enrolment!J19</f>
        <v>150</v>
      </c>
      <c r="J22" s="56">
        <f>enrolment!K19</f>
        <v>13</v>
      </c>
      <c r="M22" s="7" t="str">
        <f>enrolment!A19</f>
        <v>Sign Language</v>
      </c>
      <c r="N22" t="b">
        <f t="shared" si="1"/>
        <v>1</v>
      </c>
      <c r="O22" t="b">
        <f t="shared" si="2"/>
        <v>1</v>
      </c>
      <c r="P22" t="b">
        <f t="shared" si="3"/>
        <v>1</v>
      </c>
    </row>
    <row r="23" spans="1:16" ht="15.75" customHeight="1">
      <c r="A23" s="39" t="str">
        <f>enrolment!B20</f>
        <v>Sign Language</v>
      </c>
      <c r="B23" s="55">
        <f>enrolment!C20</f>
        <v>863</v>
      </c>
      <c r="C23" s="55">
        <f>enrolment!D20</f>
        <v>84</v>
      </c>
      <c r="D23" s="55">
        <f>enrolment!E20</f>
        <v>366</v>
      </c>
      <c r="E23" s="55">
        <f>enrolment!F20</f>
        <v>209</v>
      </c>
      <c r="F23" s="55">
        <f>enrolment!G20</f>
        <v>157</v>
      </c>
      <c r="G23" s="55">
        <f>enrolment!H20</f>
        <v>320</v>
      </c>
      <c r="H23" s="55">
        <f>enrolment!I20</f>
        <v>294</v>
      </c>
      <c r="I23" s="55">
        <f>enrolment!J20</f>
        <v>26</v>
      </c>
      <c r="J23" s="56">
        <f>enrolment!K20</f>
        <v>93</v>
      </c>
      <c r="M23" s="7" t="str">
        <f>enrolment!A20</f>
        <v>Silozi</v>
      </c>
      <c r="N23" t="b">
        <f t="shared" si="1"/>
        <v>1</v>
      </c>
      <c r="O23" t="b">
        <f t="shared" si="2"/>
        <v>1</v>
      </c>
      <c r="P23" t="b">
        <f t="shared" si="3"/>
        <v>1</v>
      </c>
    </row>
    <row r="24" spans="1:16" ht="15.75" customHeight="1">
      <c r="A24" s="39" t="str">
        <f>enrolment!B21</f>
        <v>Silozi</v>
      </c>
      <c r="B24" s="55">
        <f>enrolment!C21</f>
        <v>11257</v>
      </c>
      <c r="C24" s="55">
        <f>enrolment!D21</f>
        <v>1228</v>
      </c>
      <c r="D24" s="55">
        <f>enrolment!E21</f>
        <v>6812</v>
      </c>
      <c r="E24" s="55">
        <f>enrolment!F21</f>
        <v>4572</v>
      </c>
      <c r="F24" s="55">
        <f>enrolment!G21</f>
        <v>2240</v>
      </c>
      <c r="G24" s="55">
        <f>enrolment!H21</f>
        <v>3209</v>
      </c>
      <c r="H24" s="55">
        <f>enrolment!I21</f>
        <v>2434</v>
      </c>
      <c r="I24" s="55">
        <f>enrolment!J21</f>
        <v>775</v>
      </c>
      <c r="J24" s="56">
        <f>enrolment!K21</f>
        <v>8</v>
      </c>
      <c r="M24" s="7" t="str">
        <f>enrolment!A21</f>
        <v>Thimbukushu</v>
      </c>
      <c r="N24" t="b">
        <f t="shared" si="1"/>
        <v>1</v>
      </c>
      <c r="O24" t="b">
        <f t="shared" si="2"/>
        <v>1</v>
      </c>
      <c r="P24" t="b">
        <f t="shared" si="3"/>
        <v>1</v>
      </c>
    </row>
    <row r="25" spans="1:16" ht="12" customHeight="1" thickBot="1">
      <c r="A25" s="40" t="str">
        <f>enrolment!B22</f>
        <v>Thimbukushu</v>
      </c>
      <c r="B25" s="57">
        <f>enrolment!C22</f>
        <v>12342</v>
      </c>
      <c r="C25" s="57">
        <f>enrolment!D22</f>
        <v>647</v>
      </c>
      <c r="D25" s="57">
        <f>enrolment!E22</f>
        <v>8645</v>
      </c>
      <c r="E25" s="57">
        <f>enrolment!F22</f>
        <v>5659</v>
      </c>
      <c r="F25" s="57">
        <f>enrolment!G22</f>
        <v>2986</v>
      </c>
      <c r="G25" s="57">
        <f>enrolment!H22</f>
        <v>3042</v>
      </c>
      <c r="H25" s="57">
        <f>enrolment!I22</f>
        <v>2503</v>
      </c>
      <c r="I25" s="57">
        <f>enrolment!J22</f>
        <v>539</v>
      </c>
      <c r="J25" s="58">
        <f>enrolment!K22</f>
        <v>8</v>
      </c>
      <c r="L25" s="7"/>
    </row>
    <row r="26" spans="1:16" ht="11.25" customHeight="1">
      <c r="A26" s="24"/>
      <c r="B26" s="32"/>
      <c r="C26" s="24"/>
      <c r="D26" s="24"/>
      <c r="E26" s="24"/>
      <c r="F26" s="24"/>
      <c r="G26" s="24"/>
      <c r="H26" s="24"/>
      <c r="I26" s="24"/>
    </row>
    <row r="27" spans="1:16" ht="11.25" customHeight="1">
      <c r="A27" s="24"/>
      <c r="B27" s="25"/>
      <c r="C27" s="36"/>
      <c r="D27" s="37"/>
      <c r="E27" s="24"/>
      <c r="F27" s="24"/>
      <c r="G27" s="24"/>
      <c r="H27" s="24"/>
      <c r="I27" s="24"/>
    </row>
    <row r="28" spans="1:16" ht="11.25" customHeight="1">
      <c r="A28" s="24"/>
      <c r="B28" s="38"/>
      <c r="C28" s="32"/>
      <c r="D28" s="62"/>
      <c r="E28" s="24"/>
      <c r="F28" s="24"/>
      <c r="G28" s="24"/>
      <c r="H28" s="24"/>
      <c r="I28" s="24"/>
    </row>
    <row r="29" spans="1:16" ht="11.25" customHeight="1">
      <c r="A29" s="24"/>
      <c r="B29" s="25"/>
      <c r="C29" s="36"/>
      <c r="D29" s="24"/>
      <c r="E29" s="24"/>
      <c r="F29" s="24"/>
      <c r="G29" s="24"/>
      <c r="H29" s="24"/>
      <c r="I29" s="24"/>
    </row>
    <row r="30" spans="1:16" ht="11.25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16" ht="11.25" customHeight="1">
      <c r="A31" s="24"/>
      <c r="B31" s="24"/>
      <c r="C31" s="24"/>
      <c r="D31" s="24"/>
      <c r="E31" s="24"/>
      <c r="F31" s="24"/>
      <c r="G31" s="24"/>
      <c r="H31" s="24"/>
      <c r="I31" s="24"/>
    </row>
    <row r="32" spans="1:16" ht="11.25" customHeight="1">
      <c r="A32" s="24"/>
      <c r="B32" s="24"/>
      <c r="C32" s="24"/>
      <c r="D32" s="24"/>
      <c r="E32" s="24"/>
      <c r="F32" s="24"/>
      <c r="G32" s="24"/>
      <c r="H32" s="24"/>
      <c r="I32" s="24"/>
    </row>
    <row r="33" spans="1:11" ht="11.25" customHeight="1">
      <c r="A33" s="24"/>
      <c r="B33" s="24"/>
      <c r="C33" s="24"/>
      <c r="D33" s="24"/>
      <c r="E33" s="24"/>
      <c r="F33" s="24"/>
      <c r="G33" s="24"/>
      <c r="H33" s="24"/>
      <c r="I33" s="24"/>
    </row>
    <row r="34" spans="1:11" ht="12" customHeight="1">
      <c r="A34" s="24"/>
      <c r="B34" s="24"/>
      <c r="C34" s="24"/>
      <c r="D34" s="24"/>
      <c r="E34" s="24"/>
      <c r="F34" s="24"/>
      <c r="G34" s="24"/>
      <c r="H34" s="24"/>
      <c r="I34" s="24"/>
    </row>
    <row r="35" spans="1:11" ht="12" customHeight="1">
      <c r="H35" s="28" t="s">
        <v>67</v>
      </c>
      <c r="I35" s="28" t="s">
        <v>66</v>
      </c>
    </row>
    <row r="36" spans="1:11" ht="152.1" customHeight="1"/>
    <row r="37" spans="1:11" ht="16.5" customHeight="1">
      <c r="A37" s="12">
        <v>39</v>
      </c>
      <c r="B37" s="10"/>
      <c r="C37" s="10"/>
      <c r="D37" s="10"/>
      <c r="E37" s="10"/>
      <c r="F37" s="10"/>
      <c r="G37" s="10"/>
      <c r="H37" s="10"/>
      <c r="I37" s="10"/>
      <c r="J37" s="10"/>
      <c r="K37" s="11" t="s">
        <v>75</v>
      </c>
    </row>
    <row r="39" spans="1:11">
      <c r="A39" s="13" t="s">
        <v>33</v>
      </c>
      <c r="B39" s="16">
        <f>SUM(B40:B42)</f>
        <v>251746</v>
      </c>
      <c r="C39" s="18">
        <f>B39/B$5</f>
        <v>0.36043370133709784</v>
      </c>
    </row>
    <row r="40" spans="1:11">
      <c r="A40" s="14" t="str">
        <f>A10</f>
        <v>Oshikwanyama</v>
      </c>
      <c r="B40" s="15">
        <f>B10</f>
        <v>166116</v>
      </c>
      <c r="C40" s="19">
        <f>B40/B$5</f>
        <v>0.23783418497737141</v>
      </c>
    </row>
    <row r="41" spans="1:11">
      <c r="A41" s="14" t="str">
        <f>A11</f>
        <v>Oshindonga</v>
      </c>
      <c r="B41" s="15">
        <f>B11</f>
        <v>83784</v>
      </c>
      <c r="C41" s="19">
        <f>B41/B$5</f>
        <v>0.11995653250827185</v>
      </c>
    </row>
    <row r="42" spans="1:11">
      <c r="A42" s="14" t="str">
        <f>A13</f>
        <v>Other European</v>
      </c>
      <c r="B42" s="14">
        <f>B13</f>
        <v>1846</v>
      </c>
      <c r="C42" s="19">
        <f>B42/B$5</f>
        <v>2.6429838514545716E-3</v>
      </c>
    </row>
    <row r="43" spans="1:11">
      <c r="A43" s="13"/>
      <c r="C43" s="20"/>
    </row>
    <row r="44" spans="1:11">
      <c r="A44" s="13" t="s">
        <v>7</v>
      </c>
      <c r="B44" s="16">
        <f>SUM(B45:B48)</f>
        <v>201865</v>
      </c>
      <c r="C44" s="18">
        <f t="shared" ref="C44:C49" si="4">B44/B$5</f>
        <v>0.28901729966082185</v>
      </c>
      <c r="F44" s="20"/>
    </row>
    <row r="45" spans="1:11">
      <c r="A45" s="14" t="str">
        <f>A9</f>
        <v>Khoekhoegowab</v>
      </c>
      <c r="B45" s="15">
        <f>B9</f>
        <v>77044</v>
      </c>
      <c r="C45" s="19">
        <f t="shared" si="4"/>
        <v>0.11030663480577792</v>
      </c>
      <c r="D45" s="17"/>
    </row>
    <row r="46" spans="1:11">
      <c r="A46" s="14" t="str">
        <f>A12</f>
        <v>Other Caprivi</v>
      </c>
      <c r="B46" s="23">
        <f>B12</f>
        <v>27143</v>
      </c>
      <c r="C46" s="19">
        <f t="shared" si="4"/>
        <v>3.8861598418218547E-2</v>
      </c>
    </row>
    <row r="47" spans="1:11">
      <c r="A47" s="14" t="str">
        <f>A6</f>
        <v>Afrikaans</v>
      </c>
      <c r="B47" s="15">
        <f>B6</f>
        <v>39721</v>
      </c>
      <c r="C47" s="19">
        <f t="shared" si="4"/>
        <v>5.6869968344326678E-2</v>
      </c>
    </row>
    <row r="48" spans="1:11">
      <c r="A48" s="14" t="str">
        <f>A16</f>
        <v>Otjiherero</v>
      </c>
      <c r="B48" s="15">
        <f>B16</f>
        <v>57957</v>
      </c>
      <c r="C48" s="19">
        <f t="shared" si="4"/>
        <v>8.2979098092498704E-2</v>
      </c>
    </row>
    <row r="49" spans="1:3">
      <c r="A49" s="14" t="str">
        <f>A18</f>
        <v>Rukwangali</v>
      </c>
      <c r="B49" s="23">
        <f>B18</f>
        <v>42903</v>
      </c>
      <c r="C49" s="19">
        <f t="shared" si="4"/>
        <v>6.1425750909510017E-2</v>
      </c>
    </row>
    <row r="50" spans="1:3">
      <c r="C50" s="20"/>
    </row>
    <row r="51" spans="1:3">
      <c r="A51" s="13" t="s">
        <v>34</v>
      </c>
      <c r="B51" s="16">
        <f>B39+B44</f>
        <v>453611</v>
      </c>
      <c r="C51" s="18">
        <f>B51/B$5</f>
        <v>0.64945100099791964</v>
      </c>
    </row>
    <row r="52" spans="1:3">
      <c r="A52" s="13" t="s">
        <v>35</v>
      </c>
      <c r="B52" s="16">
        <f>B5-B51</f>
        <v>244842</v>
      </c>
      <c r="C52" s="18">
        <f>B52/B$5</f>
        <v>0.35054899900208031</v>
      </c>
    </row>
  </sheetData>
  <mergeCells count="2">
    <mergeCell ref="D3:F3"/>
    <mergeCell ref="G3:I3"/>
  </mergeCells>
  <phoneticPr fontId="0" type="noConversion"/>
  <pageMargins left="0.99" right="0.47244094488188981" top="0.39" bottom="0.31" header="0.81" footer="0.31496062992125984"/>
  <pageSetup paperSize="9" scale="82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2"/>
  <sheetViews>
    <sheetView workbookViewId="0"/>
  </sheetViews>
  <sheetFormatPr defaultRowHeight="12.75"/>
  <sheetData>
    <row r="1" spans="1:26">
      <c r="A1" s="5" t="s">
        <v>74</v>
      </c>
    </row>
    <row r="2" spans="1:26">
      <c r="A2" t="s">
        <v>73</v>
      </c>
      <c r="B2">
        <v>100</v>
      </c>
      <c r="C2">
        <v>201</v>
      </c>
      <c r="D2">
        <v>202</v>
      </c>
      <c r="E2">
        <v>203</v>
      </c>
      <c r="F2">
        <v>204</v>
      </c>
      <c r="G2">
        <v>205</v>
      </c>
      <c r="H2">
        <v>206</v>
      </c>
      <c r="I2">
        <v>207</v>
      </c>
      <c r="J2">
        <v>208</v>
      </c>
      <c r="K2">
        <v>209</v>
      </c>
      <c r="L2">
        <v>210</v>
      </c>
      <c r="M2">
        <v>211</v>
      </c>
      <c r="N2">
        <v>212</v>
      </c>
      <c r="O2">
        <v>213</v>
      </c>
      <c r="P2">
        <v>321</v>
      </c>
      <c r="Q2">
        <v>322</v>
      </c>
      <c r="R2">
        <v>401</v>
      </c>
      <c r="S2">
        <v>416</v>
      </c>
      <c r="T2">
        <v>417</v>
      </c>
      <c r="U2">
        <v>418</v>
      </c>
      <c r="V2">
        <v>419</v>
      </c>
      <c r="W2">
        <v>420</v>
      </c>
      <c r="X2">
        <v>421</v>
      </c>
      <c r="Y2">
        <v>422</v>
      </c>
      <c r="Z2">
        <v>500</v>
      </c>
    </row>
    <row r="3" spans="1:26">
      <c r="A3" t="s">
        <v>8</v>
      </c>
      <c r="B3">
        <v>2548</v>
      </c>
      <c r="C3">
        <v>3834</v>
      </c>
      <c r="D3">
        <v>3531</v>
      </c>
      <c r="E3">
        <v>3267</v>
      </c>
      <c r="F3">
        <v>3137</v>
      </c>
      <c r="G3">
        <v>3403</v>
      </c>
      <c r="H3">
        <v>3335</v>
      </c>
      <c r="I3">
        <v>3042</v>
      </c>
      <c r="J3">
        <v>3739</v>
      </c>
      <c r="K3">
        <v>3229</v>
      </c>
      <c r="L3">
        <v>3061</v>
      </c>
      <c r="M3">
        <v>1833</v>
      </c>
      <c r="N3">
        <v>1694</v>
      </c>
      <c r="O3">
        <v>6</v>
      </c>
      <c r="P3">
        <v>15</v>
      </c>
      <c r="Q3">
        <v>23</v>
      </c>
      <c r="R3">
        <v>143</v>
      </c>
      <c r="S3">
        <v>29</v>
      </c>
      <c r="T3">
        <v>4</v>
      </c>
      <c r="U3">
        <v>55</v>
      </c>
      <c r="V3">
        <v>23</v>
      </c>
      <c r="W3">
        <v>28</v>
      </c>
      <c r="X3">
        <v>2</v>
      </c>
      <c r="Y3">
        <v>14</v>
      </c>
      <c r="Z3">
        <v>34</v>
      </c>
    </row>
    <row r="4" spans="1:26">
      <c r="A4" t="s">
        <v>9</v>
      </c>
      <c r="B4">
        <v>528</v>
      </c>
      <c r="C4">
        <v>551</v>
      </c>
      <c r="D4">
        <v>469</v>
      </c>
      <c r="E4">
        <v>393</v>
      </c>
      <c r="F4">
        <v>460</v>
      </c>
      <c r="G4">
        <v>516</v>
      </c>
      <c r="H4">
        <v>510</v>
      </c>
      <c r="I4">
        <v>504</v>
      </c>
      <c r="J4">
        <v>418</v>
      </c>
      <c r="K4">
        <v>478</v>
      </c>
      <c r="L4">
        <v>494</v>
      </c>
      <c r="M4">
        <v>321</v>
      </c>
      <c r="N4">
        <v>254</v>
      </c>
      <c r="O4">
        <v>3</v>
      </c>
      <c r="P4">
        <v>1</v>
      </c>
      <c r="Q4">
        <v>1</v>
      </c>
      <c r="R4">
        <v>6</v>
      </c>
      <c r="U4">
        <v>34</v>
      </c>
      <c r="V4">
        <v>1</v>
      </c>
      <c r="W4">
        <v>1</v>
      </c>
      <c r="Z4">
        <v>2</v>
      </c>
    </row>
    <row r="5" spans="1:26">
      <c r="A5" t="s">
        <v>10</v>
      </c>
      <c r="B5">
        <v>67</v>
      </c>
      <c r="C5">
        <v>197</v>
      </c>
      <c r="D5">
        <v>165</v>
      </c>
      <c r="E5">
        <v>250</v>
      </c>
      <c r="F5">
        <v>326</v>
      </c>
      <c r="G5">
        <v>237</v>
      </c>
      <c r="H5">
        <v>174</v>
      </c>
      <c r="I5">
        <v>215</v>
      </c>
      <c r="J5">
        <v>187</v>
      </c>
      <c r="K5">
        <v>165</v>
      </c>
      <c r="L5">
        <v>133</v>
      </c>
      <c r="M5">
        <v>132</v>
      </c>
      <c r="N5">
        <v>133</v>
      </c>
      <c r="O5">
        <v>3</v>
      </c>
    </row>
    <row r="6" spans="1:26">
      <c r="A6" t="s">
        <v>11</v>
      </c>
      <c r="B6">
        <v>3818</v>
      </c>
      <c r="C6">
        <v>9028</v>
      </c>
      <c r="D6">
        <v>8379</v>
      </c>
      <c r="E6">
        <v>8412</v>
      </c>
      <c r="F6">
        <v>7395</v>
      </c>
      <c r="G6">
        <v>8319</v>
      </c>
      <c r="H6">
        <v>6934</v>
      </c>
      <c r="I6">
        <v>6078</v>
      </c>
      <c r="J6">
        <v>6788</v>
      </c>
      <c r="K6">
        <v>4572</v>
      </c>
      <c r="L6">
        <v>3686</v>
      </c>
      <c r="M6">
        <v>1272</v>
      </c>
      <c r="N6">
        <v>1217</v>
      </c>
      <c r="P6">
        <v>24</v>
      </c>
      <c r="Q6">
        <v>13</v>
      </c>
      <c r="R6">
        <v>354</v>
      </c>
      <c r="S6">
        <v>18</v>
      </c>
      <c r="T6">
        <v>7</v>
      </c>
      <c r="U6">
        <v>170</v>
      </c>
      <c r="V6">
        <v>85</v>
      </c>
      <c r="W6">
        <v>48</v>
      </c>
      <c r="X6">
        <v>16</v>
      </c>
      <c r="Y6">
        <v>55</v>
      </c>
      <c r="Z6">
        <v>42</v>
      </c>
    </row>
    <row r="7" spans="1:26">
      <c r="A7" t="s">
        <v>12</v>
      </c>
      <c r="B7">
        <v>5906</v>
      </c>
      <c r="C7">
        <v>17247</v>
      </c>
      <c r="D7">
        <v>15467</v>
      </c>
      <c r="E7">
        <v>14708</v>
      </c>
      <c r="F7">
        <v>15139</v>
      </c>
      <c r="G7">
        <v>15648</v>
      </c>
      <c r="H7">
        <v>13297</v>
      </c>
      <c r="I7">
        <v>12633</v>
      </c>
      <c r="J7">
        <v>16966</v>
      </c>
      <c r="K7">
        <v>13120</v>
      </c>
      <c r="L7">
        <v>9264</v>
      </c>
      <c r="M7">
        <v>5716</v>
      </c>
      <c r="N7">
        <v>5128</v>
      </c>
      <c r="P7">
        <v>2</v>
      </c>
      <c r="Q7">
        <v>2</v>
      </c>
      <c r="R7">
        <v>28</v>
      </c>
      <c r="S7">
        <v>3</v>
      </c>
      <c r="T7">
        <v>3</v>
      </c>
      <c r="U7">
        <v>111</v>
      </c>
      <c r="V7">
        <v>85</v>
      </c>
      <c r="W7">
        <v>50</v>
      </c>
      <c r="X7">
        <v>26</v>
      </c>
      <c r="Y7">
        <v>38</v>
      </c>
      <c r="Z7">
        <v>27</v>
      </c>
    </row>
    <row r="8" spans="1:26">
      <c r="A8" t="s">
        <v>13</v>
      </c>
      <c r="B8">
        <v>4474</v>
      </c>
      <c r="C8">
        <v>8583</v>
      </c>
      <c r="D8">
        <v>7301</v>
      </c>
      <c r="E8">
        <v>6988</v>
      </c>
      <c r="F8">
        <v>6780</v>
      </c>
      <c r="G8">
        <v>6822</v>
      </c>
      <c r="H8">
        <v>6284</v>
      </c>
      <c r="I8">
        <v>5944</v>
      </c>
      <c r="J8">
        <v>8294</v>
      </c>
      <c r="K8">
        <v>6591</v>
      </c>
      <c r="L8">
        <v>4752</v>
      </c>
      <c r="M8">
        <v>3544</v>
      </c>
      <c r="N8">
        <v>3407</v>
      </c>
      <c r="O8">
        <v>1</v>
      </c>
      <c r="Q8">
        <v>2</v>
      </c>
      <c r="R8">
        <v>26</v>
      </c>
      <c r="U8">
        <v>36</v>
      </c>
      <c r="V8">
        <v>33</v>
      </c>
      <c r="W8">
        <v>9</v>
      </c>
      <c r="X8">
        <v>20</v>
      </c>
      <c r="Y8">
        <v>17</v>
      </c>
      <c r="Z8">
        <v>19</v>
      </c>
    </row>
    <row r="9" spans="1:26">
      <c r="A9" t="s">
        <v>14</v>
      </c>
      <c r="B9">
        <v>1597</v>
      </c>
      <c r="C9">
        <v>2780</v>
      </c>
      <c r="D9">
        <v>2514</v>
      </c>
      <c r="E9">
        <v>2303</v>
      </c>
      <c r="F9">
        <v>2172</v>
      </c>
      <c r="G9">
        <v>2416</v>
      </c>
      <c r="H9">
        <v>2246</v>
      </c>
      <c r="I9">
        <v>2018</v>
      </c>
      <c r="J9">
        <v>2507</v>
      </c>
      <c r="K9">
        <v>2576</v>
      </c>
      <c r="L9">
        <v>2202</v>
      </c>
      <c r="M9">
        <v>1394</v>
      </c>
      <c r="N9">
        <v>1024</v>
      </c>
      <c r="Q9">
        <v>1</v>
      </c>
      <c r="R9">
        <v>4</v>
      </c>
      <c r="U9">
        <v>2</v>
      </c>
      <c r="V9">
        <v>3</v>
      </c>
      <c r="W9">
        <v>1</v>
      </c>
      <c r="Y9">
        <v>1</v>
      </c>
      <c r="Z9">
        <v>2</v>
      </c>
    </row>
    <row r="10" spans="1:26">
      <c r="A10" t="s">
        <v>57</v>
      </c>
      <c r="B10">
        <v>100</v>
      </c>
      <c r="C10">
        <v>73</v>
      </c>
      <c r="D10">
        <v>106</v>
      </c>
      <c r="E10">
        <v>101</v>
      </c>
      <c r="F10">
        <v>75</v>
      </c>
      <c r="G10">
        <v>102</v>
      </c>
      <c r="H10">
        <v>124</v>
      </c>
      <c r="I10">
        <v>122</v>
      </c>
      <c r="J10">
        <v>277</v>
      </c>
      <c r="K10">
        <v>254</v>
      </c>
      <c r="L10">
        <v>212</v>
      </c>
      <c r="M10">
        <v>225</v>
      </c>
      <c r="N10">
        <v>108</v>
      </c>
      <c r="Q10">
        <v>3</v>
      </c>
      <c r="R10">
        <v>1</v>
      </c>
      <c r="T10">
        <v>2</v>
      </c>
      <c r="Z10">
        <v>1</v>
      </c>
    </row>
    <row r="11" spans="1:26">
      <c r="A11" t="s">
        <v>41</v>
      </c>
      <c r="B11">
        <v>1456</v>
      </c>
      <c r="C11">
        <v>4587</v>
      </c>
      <c r="D11">
        <v>3789</v>
      </c>
      <c r="E11">
        <v>3680</v>
      </c>
      <c r="F11">
        <v>3459</v>
      </c>
      <c r="G11">
        <v>3475</v>
      </c>
      <c r="H11">
        <v>2865</v>
      </c>
      <c r="I11">
        <v>2854</v>
      </c>
      <c r="J11">
        <v>3366</v>
      </c>
      <c r="K11">
        <v>2623</v>
      </c>
      <c r="L11">
        <v>1731</v>
      </c>
      <c r="M11">
        <v>749</v>
      </c>
      <c r="N11">
        <v>677</v>
      </c>
      <c r="O11">
        <v>2</v>
      </c>
      <c r="Q11">
        <v>1</v>
      </c>
      <c r="R11">
        <v>59</v>
      </c>
      <c r="U11">
        <v>15</v>
      </c>
      <c r="V11">
        <v>12</v>
      </c>
      <c r="W11">
        <v>5</v>
      </c>
      <c r="X11">
        <v>3</v>
      </c>
      <c r="Y11">
        <v>1</v>
      </c>
      <c r="Z11">
        <v>28</v>
      </c>
    </row>
    <row r="12" spans="1:26">
      <c r="A12" t="s">
        <v>40</v>
      </c>
      <c r="B12">
        <v>4169</v>
      </c>
      <c r="C12">
        <v>10239</v>
      </c>
      <c r="D12">
        <v>8948</v>
      </c>
      <c r="E12">
        <v>8159</v>
      </c>
      <c r="F12">
        <v>8085</v>
      </c>
      <c r="G12">
        <v>9599</v>
      </c>
      <c r="H12">
        <v>8092</v>
      </c>
      <c r="I12">
        <v>7488</v>
      </c>
      <c r="J12">
        <v>9961</v>
      </c>
      <c r="K12">
        <v>7659</v>
      </c>
      <c r="L12">
        <v>5913</v>
      </c>
      <c r="M12">
        <v>3825</v>
      </c>
      <c r="N12">
        <v>3559</v>
      </c>
      <c r="P12">
        <v>2</v>
      </c>
      <c r="Q12">
        <v>3</v>
      </c>
      <c r="R12">
        <v>41</v>
      </c>
      <c r="U12">
        <v>237</v>
      </c>
      <c r="V12">
        <v>194</v>
      </c>
      <c r="W12">
        <v>111</v>
      </c>
      <c r="X12">
        <v>44</v>
      </c>
      <c r="Y12">
        <v>49</v>
      </c>
      <c r="Z12">
        <v>21</v>
      </c>
    </row>
    <row r="13" spans="1:26">
      <c r="A13" t="s">
        <v>16</v>
      </c>
      <c r="B13">
        <v>2989</v>
      </c>
      <c r="C13">
        <v>6806</v>
      </c>
      <c r="D13">
        <v>5813</v>
      </c>
      <c r="E13">
        <v>5481</v>
      </c>
      <c r="F13">
        <v>5156</v>
      </c>
      <c r="G13">
        <v>5370</v>
      </c>
      <c r="H13">
        <v>4274</v>
      </c>
      <c r="I13">
        <v>4086</v>
      </c>
      <c r="J13">
        <v>4779</v>
      </c>
      <c r="K13">
        <v>3694</v>
      </c>
      <c r="L13">
        <v>2962</v>
      </c>
      <c r="M13">
        <v>1346</v>
      </c>
      <c r="N13">
        <v>1304</v>
      </c>
      <c r="O13">
        <v>4</v>
      </c>
      <c r="P13">
        <v>13</v>
      </c>
      <c r="Q13">
        <v>11</v>
      </c>
      <c r="R13">
        <v>241</v>
      </c>
      <c r="S13">
        <v>13</v>
      </c>
      <c r="T13">
        <v>7</v>
      </c>
      <c r="U13">
        <v>48</v>
      </c>
      <c r="V13">
        <v>36</v>
      </c>
      <c r="W13">
        <v>12</v>
      </c>
      <c r="X13">
        <v>5</v>
      </c>
      <c r="Y13">
        <v>37</v>
      </c>
      <c r="Z13">
        <v>70</v>
      </c>
    </row>
    <row r="14" spans="1:26">
      <c r="A14" t="s">
        <v>70</v>
      </c>
      <c r="B14">
        <v>595</v>
      </c>
      <c r="C14">
        <v>2179</v>
      </c>
      <c r="D14">
        <v>1768</v>
      </c>
      <c r="E14">
        <v>1446</v>
      </c>
      <c r="F14">
        <v>1276</v>
      </c>
      <c r="G14">
        <v>1280</v>
      </c>
      <c r="H14">
        <v>1243</v>
      </c>
      <c r="I14">
        <v>847</v>
      </c>
      <c r="J14">
        <v>975</v>
      </c>
      <c r="K14">
        <v>841</v>
      </c>
      <c r="L14">
        <v>534</v>
      </c>
      <c r="M14">
        <v>205</v>
      </c>
      <c r="N14">
        <v>195</v>
      </c>
      <c r="R14">
        <v>6</v>
      </c>
      <c r="U14">
        <v>2</v>
      </c>
      <c r="V14">
        <v>1</v>
      </c>
      <c r="Z14">
        <v>1</v>
      </c>
    </row>
    <row r="15" spans="1:26">
      <c r="A15" t="s">
        <v>18</v>
      </c>
      <c r="B15">
        <v>2182</v>
      </c>
      <c r="C15">
        <v>6480</v>
      </c>
      <c r="D15">
        <v>5260</v>
      </c>
      <c r="E15">
        <v>4757</v>
      </c>
      <c r="F15">
        <v>4198</v>
      </c>
      <c r="G15">
        <v>4116</v>
      </c>
      <c r="H15">
        <v>3422</v>
      </c>
      <c r="I15">
        <v>2891</v>
      </c>
      <c r="J15">
        <v>3472</v>
      </c>
      <c r="K15">
        <v>2338</v>
      </c>
      <c r="L15">
        <v>1674</v>
      </c>
      <c r="M15">
        <v>936</v>
      </c>
      <c r="N15">
        <v>712</v>
      </c>
      <c r="R15">
        <v>28</v>
      </c>
      <c r="U15">
        <v>12</v>
      </c>
      <c r="V15">
        <v>3</v>
      </c>
      <c r="W15">
        <v>3</v>
      </c>
      <c r="Z15">
        <v>23</v>
      </c>
    </row>
    <row r="16" spans="1:26">
      <c r="A16" t="s">
        <v>39</v>
      </c>
      <c r="B16">
        <v>18</v>
      </c>
      <c r="C16">
        <v>14</v>
      </c>
      <c r="D16">
        <v>13</v>
      </c>
      <c r="E16">
        <v>40</v>
      </c>
      <c r="F16">
        <v>4</v>
      </c>
      <c r="I16">
        <v>40</v>
      </c>
      <c r="J16">
        <v>6</v>
      </c>
      <c r="K16">
        <v>84</v>
      </c>
      <c r="L16">
        <v>34</v>
      </c>
      <c r="M16">
        <v>41</v>
      </c>
      <c r="N16">
        <v>200</v>
      </c>
    </row>
    <row r="17" spans="1:26">
      <c r="A17" t="s">
        <v>71</v>
      </c>
      <c r="B17">
        <v>180</v>
      </c>
      <c r="C17">
        <v>399</v>
      </c>
      <c r="D17">
        <v>310</v>
      </c>
      <c r="E17">
        <v>299</v>
      </c>
      <c r="F17">
        <v>328</v>
      </c>
      <c r="G17">
        <v>245</v>
      </c>
      <c r="H17">
        <v>197</v>
      </c>
      <c r="I17">
        <v>233</v>
      </c>
      <c r="J17">
        <v>214</v>
      </c>
      <c r="K17">
        <v>179</v>
      </c>
      <c r="L17">
        <v>131</v>
      </c>
      <c r="M17">
        <v>55</v>
      </c>
      <c r="N17">
        <v>35</v>
      </c>
      <c r="R17">
        <v>6</v>
      </c>
      <c r="U17">
        <v>1</v>
      </c>
    </row>
    <row r="18" spans="1:26">
      <c r="A18" t="s">
        <v>72</v>
      </c>
      <c r="B18">
        <v>643</v>
      </c>
      <c r="C18">
        <v>2211</v>
      </c>
      <c r="D18">
        <v>1705</v>
      </c>
      <c r="E18">
        <v>1478</v>
      </c>
      <c r="F18">
        <v>1138</v>
      </c>
      <c r="G18">
        <v>949</v>
      </c>
      <c r="H18">
        <v>641</v>
      </c>
      <c r="I18">
        <v>505</v>
      </c>
      <c r="J18">
        <v>514</v>
      </c>
      <c r="K18">
        <v>258</v>
      </c>
      <c r="L18">
        <v>128</v>
      </c>
      <c r="M18">
        <v>32</v>
      </c>
      <c r="N18">
        <v>21</v>
      </c>
      <c r="R18">
        <v>23</v>
      </c>
      <c r="U18">
        <v>2</v>
      </c>
      <c r="V18">
        <v>9</v>
      </c>
      <c r="Z18">
        <v>5</v>
      </c>
    </row>
    <row r="19" spans="1:26">
      <c r="A19" t="s">
        <v>19</v>
      </c>
      <c r="B19">
        <v>68</v>
      </c>
      <c r="C19">
        <v>166</v>
      </c>
      <c r="D19">
        <v>133</v>
      </c>
      <c r="E19">
        <v>171</v>
      </c>
      <c r="F19">
        <v>132</v>
      </c>
      <c r="G19">
        <v>130</v>
      </c>
      <c r="H19">
        <v>140</v>
      </c>
      <c r="I19">
        <v>121</v>
      </c>
      <c r="J19">
        <v>185</v>
      </c>
      <c r="K19">
        <v>191</v>
      </c>
      <c r="L19">
        <v>151</v>
      </c>
      <c r="M19">
        <v>76</v>
      </c>
      <c r="N19">
        <v>59</v>
      </c>
      <c r="P19">
        <v>1</v>
      </c>
      <c r="Q19">
        <v>1</v>
      </c>
      <c r="R19">
        <v>3</v>
      </c>
      <c r="S19">
        <v>1</v>
      </c>
      <c r="U19">
        <v>1</v>
      </c>
      <c r="V19">
        <v>3</v>
      </c>
      <c r="X19">
        <v>1</v>
      </c>
      <c r="Y19">
        <v>4</v>
      </c>
      <c r="Z19">
        <v>1</v>
      </c>
    </row>
    <row r="20" spans="1:26">
      <c r="A20" t="s">
        <v>46</v>
      </c>
      <c r="B20">
        <v>63</v>
      </c>
      <c r="C20">
        <v>96</v>
      </c>
      <c r="D20">
        <v>111</v>
      </c>
      <c r="E20">
        <v>64</v>
      </c>
      <c r="F20">
        <v>158</v>
      </c>
      <c r="G20">
        <v>98</v>
      </c>
      <c r="H20">
        <v>109</v>
      </c>
      <c r="I20">
        <v>69</v>
      </c>
      <c r="J20">
        <v>68</v>
      </c>
      <c r="K20">
        <v>29</v>
      </c>
      <c r="L20">
        <v>45</v>
      </c>
      <c r="M20">
        <v>11</v>
      </c>
      <c r="N20">
        <v>43</v>
      </c>
      <c r="R20">
        <v>90</v>
      </c>
      <c r="S20">
        <v>11</v>
      </c>
      <c r="T20">
        <v>7</v>
      </c>
      <c r="Z20">
        <v>1</v>
      </c>
    </row>
    <row r="21" spans="1:26">
      <c r="A21" t="s">
        <v>21</v>
      </c>
      <c r="B21">
        <v>839</v>
      </c>
      <c r="C21">
        <v>958</v>
      </c>
      <c r="D21">
        <v>815</v>
      </c>
      <c r="E21">
        <v>888</v>
      </c>
      <c r="F21">
        <v>846</v>
      </c>
      <c r="G21">
        <v>718</v>
      </c>
      <c r="H21">
        <v>618</v>
      </c>
      <c r="I21">
        <v>565</v>
      </c>
      <c r="J21">
        <v>889</v>
      </c>
      <c r="K21">
        <v>626</v>
      </c>
      <c r="L21">
        <v>598</v>
      </c>
      <c r="M21">
        <v>341</v>
      </c>
      <c r="N21">
        <v>245</v>
      </c>
      <c r="R21">
        <v>3</v>
      </c>
      <c r="V21">
        <v>1</v>
      </c>
      <c r="Z21">
        <v>3</v>
      </c>
    </row>
    <row r="22" spans="1:26">
      <c r="A22" t="s">
        <v>22</v>
      </c>
      <c r="B22">
        <v>475</v>
      </c>
      <c r="C22">
        <v>1671</v>
      </c>
      <c r="D22">
        <v>1314</v>
      </c>
      <c r="E22">
        <v>1242</v>
      </c>
      <c r="F22">
        <v>1081</v>
      </c>
      <c r="G22">
        <v>1081</v>
      </c>
      <c r="H22">
        <v>885</v>
      </c>
      <c r="I22">
        <v>794</v>
      </c>
      <c r="J22">
        <v>976</v>
      </c>
      <c r="K22">
        <v>827</v>
      </c>
      <c r="L22">
        <v>505</v>
      </c>
      <c r="M22">
        <v>330</v>
      </c>
      <c r="N22">
        <v>183</v>
      </c>
      <c r="U22">
        <v>1</v>
      </c>
      <c r="V22">
        <v>6</v>
      </c>
      <c r="Z22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L56"/>
  <sheetViews>
    <sheetView showGridLines="0" topLeftCell="B1" workbookViewId="0">
      <selection activeCell="D3" sqref="D3:K22"/>
    </sheetView>
  </sheetViews>
  <sheetFormatPr defaultRowHeight="12.75"/>
  <cols>
    <col min="1" max="2" width="25.5703125" customWidth="1"/>
    <col min="3" max="3" width="14" bestFit="1" customWidth="1"/>
    <col min="4" max="4" width="8.140625" bestFit="1" customWidth="1"/>
    <col min="5" max="6" width="12.85546875" style="28" bestFit="1" customWidth="1"/>
    <col min="7" max="7" width="10.5703125" bestFit="1" customWidth="1"/>
    <col min="8" max="8" width="15.42578125" style="28" bestFit="1" customWidth="1"/>
    <col min="9" max="9" width="15.85546875" style="28" bestFit="1" customWidth="1"/>
    <col min="10" max="10" width="6" bestFit="1" customWidth="1"/>
    <col min="11" max="11" width="10.5703125" bestFit="1" customWidth="1"/>
  </cols>
  <sheetData>
    <row r="1" spans="1:12" ht="25.5">
      <c r="C1" s="1" t="s">
        <v>37</v>
      </c>
      <c r="D1" s="31" t="s">
        <v>68</v>
      </c>
      <c r="E1" s="1" t="s">
        <v>1</v>
      </c>
      <c r="F1" s="2" t="s">
        <v>2</v>
      </c>
      <c r="G1" s="2" t="s">
        <v>3</v>
      </c>
      <c r="H1" s="1" t="s">
        <v>4</v>
      </c>
      <c r="I1" s="2" t="s">
        <v>5</v>
      </c>
      <c r="J1" s="2" t="s">
        <v>6</v>
      </c>
      <c r="K1" s="1" t="s">
        <v>7</v>
      </c>
    </row>
    <row r="2" spans="1:12">
      <c r="A2" s="3" t="s">
        <v>38</v>
      </c>
      <c r="B2" s="22"/>
      <c r="C2" s="22">
        <f>D2+E2+H2+K2</f>
        <v>698453</v>
      </c>
      <c r="D2" s="22">
        <f>SUM(D3:D22)</f>
        <v>41091</v>
      </c>
      <c r="E2" s="22">
        <f t="shared" ref="E2:K2" si="0">SUM(E3:E22)</f>
        <v>454847</v>
      </c>
      <c r="F2" s="22">
        <f t="shared" si="0"/>
        <v>280316</v>
      </c>
      <c r="G2" s="22">
        <f t="shared" si="0"/>
        <v>174531</v>
      </c>
      <c r="H2" s="22">
        <f t="shared" si="0"/>
        <v>200695</v>
      </c>
      <c r="I2" s="22">
        <f t="shared" si="0"/>
        <v>156576</v>
      </c>
      <c r="J2" s="22">
        <f t="shared" si="0"/>
        <v>44119</v>
      </c>
      <c r="K2" s="22">
        <f t="shared" si="0"/>
        <v>1820</v>
      </c>
    </row>
    <row r="3" spans="1:12" ht="15">
      <c r="A3" s="34" t="s">
        <v>8</v>
      </c>
      <c r="B3" s="33" t="s">
        <v>8</v>
      </c>
      <c r="C3" s="22">
        <f t="shared" ref="C3:C22" si="1">D3+E3+H3+K3</f>
        <v>39721</v>
      </c>
      <c r="D3" s="50">
        <v>2792</v>
      </c>
      <c r="E3" s="50">
        <v>23697</v>
      </c>
      <c r="F3" s="52">
        <v>13824</v>
      </c>
      <c r="G3" s="52">
        <v>9873</v>
      </c>
      <c r="H3" s="50">
        <v>12996</v>
      </c>
      <c r="I3" s="52">
        <v>9604</v>
      </c>
      <c r="J3" s="52">
        <v>3392</v>
      </c>
      <c r="K3" s="51">
        <v>236</v>
      </c>
      <c r="L3" s="21"/>
    </row>
    <row r="4" spans="1:12" ht="15">
      <c r="A4" s="34" t="s">
        <v>9</v>
      </c>
      <c r="B4" s="33" t="s">
        <v>9</v>
      </c>
      <c r="C4" s="22">
        <f t="shared" si="1"/>
        <v>6090</v>
      </c>
      <c r="D4" s="50">
        <v>668</v>
      </c>
      <c r="E4" s="50">
        <v>3583</v>
      </c>
      <c r="F4" s="52">
        <v>2113</v>
      </c>
      <c r="G4" s="52">
        <v>1470</v>
      </c>
      <c r="H4" s="50">
        <v>1818</v>
      </c>
      <c r="I4" s="52">
        <v>1194</v>
      </c>
      <c r="J4" s="52">
        <v>624</v>
      </c>
      <c r="K4" s="51">
        <v>21</v>
      </c>
      <c r="L4" s="21"/>
    </row>
    <row r="5" spans="1:12" ht="15">
      <c r="A5" s="34" t="s">
        <v>10</v>
      </c>
      <c r="B5" s="33" t="s">
        <v>10</v>
      </c>
      <c r="C5" s="22">
        <f t="shared" si="1"/>
        <v>1508</v>
      </c>
      <c r="D5" s="50">
        <v>46</v>
      </c>
      <c r="E5" s="50">
        <v>827</v>
      </c>
      <c r="F5" s="52">
        <v>520</v>
      </c>
      <c r="G5" s="52">
        <v>307</v>
      </c>
      <c r="H5" s="50">
        <v>629</v>
      </c>
      <c r="I5" s="52">
        <v>395</v>
      </c>
      <c r="J5" s="52">
        <v>234</v>
      </c>
      <c r="K5" s="51">
        <v>6</v>
      </c>
      <c r="L5" s="21"/>
    </row>
    <row r="6" spans="1:12" ht="15">
      <c r="A6" s="34" t="s">
        <v>11</v>
      </c>
      <c r="B6" s="33" t="s">
        <v>11</v>
      </c>
      <c r="C6" s="22">
        <f t="shared" si="1"/>
        <v>77044</v>
      </c>
      <c r="D6" s="50">
        <v>4385</v>
      </c>
      <c r="E6" s="50">
        <v>54017</v>
      </c>
      <c r="F6" s="52">
        <v>32969</v>
      </c>
      <c r="G6" s="52">
        <v>21048</v>
      </c>
      <c r="H6" s="50">
        <v>18136</v>
      </c>
      <c r="I6" s="52">
        <v>15616</v>
      </c>
      <c r="J6" s="52">
        <v>2520</v>
      </c>
      <c r="K6" s="51">
        <v>506</v>
      </c>
      <c r="L6" s="21"/>
    </row>
    <row r="7" spans="1:12" ht="15">
      <c r="A7" s="34" t="s">
        <v>12</v>
      </c>
      <c r="B7" s="33" t="s">
        <v>12</v>
      </c>
      <c r="C7" s="22">
        <f t="shared" si="1"/>
        <v>166116</v>
      </c>
      <c r="D7" s="50">
        <v>7873</v>
      </c>
      <c r="E7" s="50">
        <v>107364</v>
      </c>
      <c r="F7" s="52">
        <v>64509</v>
      </c>
      <c r="G7" s="52">
        <v>42855</v>
      </c>
      <c r="H7" s="50">
        <v>50764</v>
      </c>
      <c r="I7" s="52">
        <v>39711</v>
      </c>
      <c r="J7" s="52">
        <v>11053</v>
      </c>
      <c r="K7" s="51">
        <v>115</v>
      </c>
      <c r="L7" s="21"/>
    </row>
    <row r="8" spans="1:12" ht="15">
      <c r="A8" s="34" t="s">
        <v>13</v>
      </c>
      <c r="B8" s="33" t="s">
        <v>13</v>
      </c>
      <c r="C8" s="22">
        <f t="shared" si="1"/>
        <v>83784</v>
      </c>
      <c r="D8" s="50">
        <v>5468</v>
      </c>
      <c r="E8" s="50">
        <v>50528</v>
      </c>
      <c r="F8" s="52">
        <v>31115</v>
      </c>
      <c r="G8" s="52">
        <v>19413</v>
      </c>
      <c r="H8" s="50">
        <v>27713</v>
      </c>
      <c r="I8" s="52">
        <v>20378</v>
      </c>
      <c r="J8" s="52">
        <v>7335</v>
      </c>
      <c r="K8" s="51">
        <v>75</v>
      </c>
      <c r="L8" s="21"/>
    </row>
    <row r="9" spans="1:12" ht="15">
      <c r="A9" s="34" t="s">
        <v>14</v>
      </c>
      <c r="B9" s="33" t="s">
        <v>14</v>
      </c>
      <c r="C9" s="22">
        <f t="shared" si="1"/>
        <v>27143</v>
      </c>
      <c r="D9" s="50">
        <v>1616</v>
      </c>
      <c r="E9" s="50">
        <v>15991</v>
      </c>
      <c r="F9" s="52">
        <v>9492</v>
      </c>
      <c r="G9" s="52">
        <v>6499</v>
      </c>
      <c r="H9" s="50">
        <v>9516</v>
      </c>
      <c r="I9" s="52">
        <v>7122</v>
      </c>
      <c r="J9" s="52">
        <v>2394</v>
      </c>
      <c r="K9" s="51">
        <v>20</v>
      </c>
      <c r="L9" s="21"/>
    </row>
    <row r="10" spans="1:12" ht="15">
      <c r="A10" s="34" t="s">
        <v>15</v>
      </c>
      <c r="B10" s="33" t="s">
        <v>57</v>
      </c>
      <c r="C10" s="22">
        <f t="shared" si="1"/>
        <v>1846</v>
      </c>
      <c r="D10" s="50">
        <v>59</v>
      </c>
      <c r="E10" s="50">
        <v>644</v>
      </c>
      <c r="F10" s="52">
        <v>324</v>
      </c>
      <c r="G10" s="52">
        <v>320</v>
      </c>
      <c r="H10" s="50">
        <v>1138</v>
      </c>
      <c r="I10" s="52">
        <v>724</v>
      </c>
      <c r="J10" s="52">
        <v>414</v>
      </c>
      <c r="K10" s="51">
        <v>5</v>
      </c>
      <c r="L10" s="21"/>
    </row>
    <row r="11" spans="1:12" ht="15">
      <c r="A11" s="34" t="s">
        <v>47</v>
      </c>
      <c r="B11" s="33" t="s">
        <v>41</v>
      </c>
      <c r="C11" s="22">
        <f t="shared" si="1"/>
        <v>37980</v>
      </c>
      <c r="D11" s="50">
        <v>1844</v>
      </c>
      <c r="E11" s="50">
        <v>25715</v>
      </c>
      <c r="F11" s="52">
        <v>16393</v>
      </c>
      <c r="G11" s="52">
        <v>9322</v>
      </c>
      <c r="H11" s="50">
        <v>10354</v>
      </c>
      <c r="I11" s="52">
        <v>8370</v>
      </c>
      <c r="J11" s="52">
        <v>1984</v>
      </c>
      <c r="K11" s="51">
        <v>67</v>
      </c>
      <c r="L11" s="21"/>
    </row>
    <row r="12" spans="1:12" ht="15">
      <c r="A12" s="34" t="s">
        <v>48</v>
      </c>
      <c r="B12" s="33" t="s">
        <v>40</v>
      </c>
      <c r="C12" s="22">
        <f t="shared" si="1"/>
        <v>101486</v>
      </c>
      <c r="D12" s="50">
        <v>6283</v>
      </c>
      <c r="E12" s="50">
        <v>63824</v>
      </c>
      <c r="F12" s="52">
        <v>37991</v>
      </c>
      <c r="G12" s="52">
        <v>25833</v>
      </c>
      <c r="H12" s="50">
        <v>31277</v>
      </c>
      <c r="I12" s="52">
        <v>23638</v>
      </c>
      <c r="J12" s="52">
        <v>7639</v>
      </c>
      <c r="K12" s="51">
        <v>102</v>
      </c>
      <c r="L12" s="21"/>
    </row>
    <row r="13" spans="1:12" ht="15">
      <c r="A13" s="34" t="s">
        <v>16</v>
      </c>
      <c r="B13" s="33" t="s">
        <v>16</v>
      </c>
      <c r="C13" s="22">
        <f t="shared" si="1"/>
        <v>57957</v>
      </c>
      <c r="D13" s="50">
        <v>3893</v>
      </c>
      <c r="E13" s="50">
        <v>38765</v>
      </c>
      <c r="F13" s="52">
        <v>24287</v>
      </c>
      <c r="G13" s="52">
        <v>14478</v>
      </c>
      <c r="H13" s="50">
        <v>14925</v>
      </c>
      <c r="I13" s="52">
        <v>12272</v>
      </c>
      <c r="J13" s="52">
        <v>2653</v>
      </c>
      <c r="K13" s="51">
        <v>374</v>
      </c>
      <c r="L13" s="21"/>
    </row>
    <row r="14" spans="1:12" ht="15">
      <c r="A14" s="34" t="s">
        <v>17</v>
      </c>
      <c r="B14" s="33" t="s">
        <v>70</v>
      </c>
      <c r="C14" s="22">
        <f t="shared" si="1"/>
        <v>14725</v>
      </c>
      <c r="D14" s="50">
        <v>688</v>
      </c>
      <c r="E14" s="50">
        <v>10785</v>
      </c>
      <c r="F14" s="52">
        <v>7091</v>
      </c>
      <c r="G14" s="52">
        <v>3694</v>
      </c>
      <c r="H14" s="50">
        <v>3241</v>
      </c>
      <c r="I14" s="52">
        <v>2636</v>
      </c>
      <c r="J14" s="52">
        <v>605</v>
      </c>
      <c r="K14" s="51">
        <v>11</v>
      </c>
      <c r="L14" s="21"/>
    </row>
    <row r="15" spans="1:12" ht="15">
      <c r="A15" s="34" t="s">
        <v>18</v>
      </c>
      <c r="B15" s="33" t="s">
        <v>18</v>
      </c>
      <c r="C15" s="22">
        <f t="shared" si="1"/>
        <v>42903</v>
      </c>
      <c r="D15" s="50">
        <v>2579</v>
      </c>
      <c r="E15" s="50">
        <v>30961</v>
      </c>
      <c r="F15" s="52">
        <v>20686</v>
      </c>
      <c r="G15" s="52">
        <v>10275</v>
      </c>
      <c r="H15" s="50">
        <v>9229</v>
      </c>
      <c r="I15" s="52">
        <v>7665</v>
      </c>
      <c r="J15" s="52">
        <v>1564</v>
      </c>
      <c r="K15" s="51">
        <v>134</v>
      </c>
      <c r="L15" s="21"/>
    </row>
    <row r="16" spans="1:12" ht="15">
      <c r="A16" s="34" t="s">
        <v>45</v>
      </c>
      <c r="B16" s="33" t="s">
        <v>39</v>
      </c>
      <c r="C16" s="22">
        <f t="shared" si="1"/>
        <v>115</v>
      </c>
      <c r="D16" s="50"/>
      <c r="E16" s="50">
        <v>80</v>
      </c>
      <c r="F16" s="52">
        <v>0</v>
      </c>
      <c r="G16" s="52">
        <v>80</v>
      </c>
      <c r="H16" s="50">
        <v>35</v>
      </c>
      <c r="I16" s="52">
        <v>28</v>
      </c>
      <c r="J16" s="52">
        <v>7</v>
      </c>
      <c r="K16" s="51">
        <v>0</v>
      </c>
      <c r="L16" s="21"/>
    </row>
    <row r="17" spans="1:12" ht="15">
      <c r="A17" s="34" t="s">
        <v>19</v>
      </c>
      <c r="B17" s="33" t="s">
        <v>71</v>
      </c>
      <c r="C17" s="22">
        <f t="shared" si="1"/>
        <v>3386</v>
      </c>
      <c r="D17" s="50">
        <v>269</v>
      </c>
      <c r="E17" s="50">
        <v>2321</v>
      </c>
      <c r="F17" s="52">
        <v>1524</v>
      </c>
      <c r="G17" s="52">
        <v>797</v>
      </c>
      <c r="H17" s="50">
        <v>790</v>
      </c>
      <c r="I17" s="52">
        <v>671</v>
      </c>
      <c r="J17" s="52">
        <v>119</v>
      </c>
      <c r="K17" s="51">
        <v>6</v>
      </c>
      <c r="L17" s="21"/>
    </row>
    <row r="18" spans="1:12" ht="15">
      <c r="A18" s="34" t="s">
        <v>20</v>
      </c>
      <c r="B18" s="33" t="s">
        <v>72</v>
      </c>
      <c r="C18" s="22">
        <f t="shared" si="1"/>
        <v>10398</v>
      </c>
      <c r="D18" s="50">
        <v>591</v>
      </c>
      <c r="E18" s="50">
        <v>8844</v>
      </c>
      <c r="F18" s="52">
        <v>6386</v>
      </c>
      <c r="G18" s="52">
        <v>2458</v>
      </c>
      <c r="H18" s="50">
        <v>943</v>
      </c>
      <c r="I18" s="52">
        <v>851</v>
      </c>
      <c r="J18" s="52">
        <v>92</v>
      </c>
      <c r="K18" s="51">
        <v>20</v>
      </c>
      <c r="L18" s="21"/>
    </row>
    <row r="19" spans="1:12" ht="15">
      <c r="A19" s="34" t="s">
        <v>46</v>
      </c>
      <c r="B19" s="33" t="s">
        <v>19</v>
      </c>
      <c r="C19" s="22">
        <f t="shared" si="1"/>
        <v>1789</v>
      </c>
      <c r="D19" s="50">
        <v>78</v>
      </c>
      <c r="E19" s="50">
        <v>1078</v>
      </c>
      <c r="F19" s="52">
        <v>652</v>
      </c>
      <c r="G19" s="52">
        <v>426</v>
      </c>
      <c r="H19" s="50">
        <v>620</v>
      </c>
      <c r="I19" s="52">
        <v>470</v>
      </c>
      <c r="J19" s="52">
        <v>150</v>
      </c>
      <c r="K19" s="51">
        <v>13</v>
      </c>
      <c r="L19" s="21"/>
    </row>
    <row r="20" spans="1:12" ht="15">
      <c r="A20" s="34" t="s">
        <v>21</v>
      </c>
      <c r="B20" s="33" t="s">
        <v>46</v>
      </c>
      <c r="C20" s="22">
        <f t="shared" si="1"/>
        <v>863</v>
      </c>
      <c r="D20" s="50">
        <v>84</v>
      </c>
      <c r="E20" s="50">
        <v>366</v>
      </c>
      <c r="F20" s="52">
        <v>209</v>
      </c>
      <c r="G20" s="52">
        <v>157</v>
      </c>
      <c r="H20" s="50">
        <v>320</v>
      </c>
      <c r="I20" s="52">
        <v>294</v>
      </c>
      <c r="J20" s="52">
        <v>26</v>
      </c>
      <c r="K20" s="51">
        <v>93</v>
      </c>
      <c r="L20" s="21"/>
    </row>
    <row r="21" spans="1:12" ht="15">
      <c r="A21" s="34" t="s">
        <v>22</v>
      </c>
      <c r="B21" s="33" t="s">
        <v>21</v>
      </c>
      <c r="C21" s="22">
        <f t="shared" si="1"/>
        <v>11257</v>
      </c>
      <c r="D21" s="50">
        <v>1228</v>
      </c>
      <c r="E21" s="50">
        <v>6812</v>
      </c>
      <c r="F21" s="52">
        <v>4572</v>
      </c>
      <c r="G21" s="52">
        <v>2240</v>
      </c>
      <c r="H21" s="50">
        <v>3209</v>
      </c>
      <c r="I21" s="52">
        <v>2434</v>
      </c>
      <c r="J21" s="52">
        <v>775</v>
      </c>
      <c r="K21" s="51">
        <v>8</v>
      </c>
      <c r="L21" s="21"/>
    </row>
    <row r="22" spans="1:12" s="21" customFormat="1">
      <c r="A22" s="30"/>
      <c r="B22" s="35" t="s">
        <v>22</v>
      </c>
      <c r="C22" s="22">
        <f t="shared" si="1"/>
        <v>12342</v>
      </c>
      <c r="D22" s="54">
        <v>647</v>
      </c>
      <c r="E22" s="50">
        <v>8645</v>
      </c>
      <c r="F22" s="53">
        <v>5659</v>
      </c>
      <c r="G22" s="54">
        <v>2986</v>
      </c>
      <c r="H22" s="50">
        <v>3042</v>
      </c>
      <c r="I22" s="53">
        <v>2503</v>
      </c>
      <c r="J22" s="54">
        <v>539</v>
      </c>
      <c r="K22" s="54">
        <v>8</v>
      </c>
    </row>
    <row r="23" spans="1:12">
      <c r="E23"/>
      <c r="F23"/>
      <c r="H23"/>
      <c r="I23"/>
    </row>
    <row r="24" spans="1:12">
      <c r="E24"/>
      <c r="F24"/>
      <c r="H24"/>
      <c r="I24"/>
    </row>
    <row r="25" spans="1:12">
      <c r="E25"/>
      <c r="F25"/>
      <c r="H25"/>
      <c r="I25"/>
    </row>
    <row r="26" spans="1:12">
      <c r="A26" s="26"/>
      <c r="E26"/>
      <c r="F26"/>
      <c r="H26"/>
      <c r="I26"/>
    </row>
    <row r="27" spans="1:12">
      <c r="A27" s="26"/>
      <c r="E27"/>
      <c r="F27"/>
      <c r="H27"/>
      <c r="I27"/>
    </row>
    <row r="28" spans="1:12">
      <c r="A28" s="26"/>
      <c r="E28"/>
      <c r="F28"/>
      <c r="H28"/>
      <c r="I28"/>
    </row>
    <row r="29" spans="1:12">
      <c r="A29" s="26"/>
      <c r="E29"/>
      <c r="F29"/>
      <c r="H29"/>
      <c r="I29"/>
    </row>
    <row r="30" spans="1:12">
      <c r="A30" s="26"/>
      <c r="E30"/>
      <c r="F30"/>
      <c r="H30"/>
      <c r="I30"/>
    </row>
    <row r="31" spans="1:12">
      <c r="A31" s="26"/>
      <c r="E31"/>
      <c r="F31"/>
      <c r="H31"/>
      <c r="I31"/>
    </row>
    <row r="32" spans="1:12">
      <c r="A32" s="27"/>
      <c r="E32"/>
      <c r="F32"/>
      <c r="H32"/>
      <c r="I32"/>
    </row>
    <row r="33" spans="1:9">
      <c r="A33" s="27"/>
      <c r="E33"/>
      <c r="F33"/>
      <c r="H33"/>
      <c r="I33"/>
    </row>
    <row r="34" spans="1:9">
      <c r="A34" s="27"/>
      <c r="E34"/>
      <c r="F34"/>
      <c r="H34"/>
      <c r="I34"/>
    </row>
    <row r="35" spans="1:9">
      <c r="A35" s="27"/>
      <c r="E35"/>
      <c r="F35"/>
      <c r="H35"/>
      <c r="I35"/>
    </row>
    <row r="36" spans="1:9">
      <c r="A36" s="26"/>
      <c r="E36"/>
      <c r="F36"/>
      <c r="H36"/>
      <c r="I36"/>
    </row>
    <row r="37" spans="1:9">
      <c r="A37" s="26"/>
      <c r="E37"/>
      <c r="F37"/>
      <c r="H37"/>
      <c r="I37"/>
    </row>
    <row r="38" spans="1:9">
      <c r="A38" s="26"/>
      <c r="E38"/>
      <c r="F38"/>
      <c r="H38"/>
      <c r="I38"/>
    </row>
    <row r="39" spans="1:9">
      <c r="A39" s="26"/>
      <c r="E39"/>
      <c r="F39"/>
      <c r="H39"/>
      <c r="I39"/>
    </row>
    <row r="40" spans="1:9">
      <c r="A40" s="26"/>
      <c r="E40"/>
      <c r="F40"/>
      <c r="H40"/>
      <c r="I40"/>
    </row>
    <row r="41" spans="1:9">
      <c r="A41" s="26"/>
      <c r="E41"/>
      <c r="F41"/>
      <c r="H41"/>
      <c r="I41"/>
    </row>
    <row r="42" spans="1:9">
      <c r="A42" s="26"/>
      <c r="E42"/>
      <c r="F42"/>
      <c r="H42"/>
      <c r="I42"/>
    </row>
    <row r="43" spans="1:9">
      <c r="A43" s="26"/>
      <c r="E43"/>
      <c r="F43"/>
      <c r="H43"/>
      <c r="I43"/>
    </row>
    <row r="44" spans="1:9">
      <c r="A44" s="26"/>
      <c r="E44"/>
      <c r="F44"/>
      <c r="H44"/>
      <c r="I44"/>
    </row>
    <row r="45" spans="1:9">
      <c r="A45" s="26"/>
      <c r="E45"/>
      <c r="F45"/>
      <c r="H45"/>
      <c r="I45"/>
    </row>
    <row r="46" spans="1:9">
      <c r="E46"/>
      <c r="F46"/>
      <c r="H46"/>
      <c r="I46"/>
    </row>
    <row r="47" spans="1:9">
      <c r="E47"/>
      <c r="F47"/>
      <c r="H47"/>
      <c r="I47"/>
    </row>
    <row r="48" spans="1:9">
      <c r="E48"/>
      <c r="F48"/>
      <c r="H48"/>
      <c r="I48"/>
    </row>
    <row r="49" spans="5:9">
      <c r="E49"/>
      <c r="F49"/>
      <c r="H49"/>
      <c r="I49"/>
    </row>
    <row r="50" spans="5:9">
      <c r="E50"/>
      <c r="F50"/>
      <c r="H50"/>
      <c r="I50"/>
    </row>
    <row r="51" spans="5:9">
      <c r="E51"/>
      <c r="F51"/>
      <c r="H51"/>
      <c r="I51"/>
    </row>
    <row r="52" spans="5:9">
      <c r="E52"/>
      <c r="F52"/>
      <c r="H52"/>
      <c r="I52"/>
    </row>
    <row r="53" spans="5:9">
      <c r="E53"/>
      <c r="F53"/>
      <c r="H53"/>
      <c r="I53"/>
    </row>
    <row r="54" spans="5:9">
      <c r="E54"/>
      <c r="F54"/>
      <c r="H54"/>
      <c r="I54"/>
    </row>
    <row r="55" spans="5:9">
      <c r="E55"/>
      <c r="F55"/>
      <c r="H55"/>
      <c r="I55"/>
    </row>
    <row r="56" spans="5:9">
      <c r="E56"/>
      <c r="F56"/>
      <c r="H56"/>
      <c r="I56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0"/>
  <sheetViews>
    <sheetView workbookViewId="0">
      <selection activeCell="B8" sqref="B8"/>
    </sheetView>
  </sheetViews>
  <sheetFormatPr defaultRowHeight="12.75"/>
  <cols>
    <col min="1" max="1" width="16.5703125" customWidth="1"/>
    <col min="2" max="2" width="38" customWidth="1"/>
  </cols>
  <sheetData>
    <row r="1" spans="1:2">
      <c r="A1" s="5" t="s">
        <v>26</v>
      </c>
      <c r="B1" s="5" t="s">
        <v>27</v>
      </c>
    </row>
    <row r="2" spans="1:2">
      <c r="A2" s="6" t="s">
        <v>8</v>
      </c>
      <c r="B2" s="6" t="s">
        <v>8</v>
      </c>
    </row>
    <row r="3" spans="1:2">
      <c r="A3" s="6" t="s">
        <v>9</v>
      </c>
      <c r="B3" s="6" t="s">
        <v>9</v>
      </c>
    </row>
    <row r="4" spans="1:2">
      <c r="A4" s="6" t="s">
        <v>10</v>
      </c>
      <c r="B4" s="6" t="s">
        <v>10</v>
      </c>
    </row>
    <row r="5" spans="1:2">
      <c r="A5" s="6" t="s">
        <v>11</v>
      </c>
      <c r="B5" s="6" t="s">
        <v>11</v>
      </c>
    </row>
    <row r="6" spans="1:2">
      <c r="A6" s="6" t="s">
        <v>12</v>
      </c>
      <c r="B6" s="6" t="s">
        <v>12</v>
      </c>
    </row>
    <row r="7" spans="1:2">
      <c r="A7" s="6" t="s">
        <v>13</v>
      </c>
      <c r="B7" s="6" t="s">
        <v>13</v>
      </c>
    </row>
    <row r="8" spans="1:2">
      <c r="A8" s="6" t="s">
        <v>14</v>
      </c>
      <c r="B8" s="6" t="s">
        <v>24</v>
      </c>
    </row>
    <row r="9" spans="1:2">
      <c r="A9" s="6" t="s">
        <v>15</v>
      </c>
      <c r="B9" s="6" t="s">
        <v>25</v>
      </c>
    </row>
    <row r="10" spans="1:2">
      <c r="A10" s="6" t="s">
        <v>41</v>
      </c>
      <c r="B10" s="6" t="s">
        <v>41</v>
      </c>
    </row>
    <row r="11" spans="1:2">
      <c r="A11" s="6" t="s">
        <v>40</v>
      </c>
      <c r="B11" s="6" t="s">
        <v>42</v>
      </c>
    </row>
    <row r="12" spans="1:2">
      <c r="A12" s="6" t="s">
        <v>16</v>
      </c>
      <c r="B12" s="6" t="s">
        <v>16</v>
      </c>
    </row>
    <row r="13" spans="1:2">
      <c r="A13" s="6" t="s">
        <v>17</v>
      </c>
      <c r="B13" s="6" t="s">
        <v>17</v>
      </c>
    </row>
    <row r="14" spans="1:2">
      <c r="A14" s="6" t="s">
        <v>18</v>
      </c>
      <c r="B14" s="6" t="s">
        <v>18</v>
      </c>
    </row>
    <row r="15" spans="1:2">
      <c r="A15" s="6" t="s">
        <v>39</v>
      </c>
      <c r="B15" s="6" t="s">
        <v>39</v>
      </c>
    </row>
    <row r="16" spans="1:2">
      <c r="A16" s="6" t="s">
        <v>43</v>
      </c>
      <c r="B16" s="6" t="s">
        <v>44</v>
      </c>
    </row>
    <row r="17" spans="1:2">
      <c r="A17" s="6" t="s">
        <v>19</v>
      </c>
      <c r="B17" s="6" t="s">
        <v>19</v>
      </c>
    </row>
    <row r="18" spans="1:2">
      <c r="A18" s="6" t="s">
        <v>20</v>
      </c>
      <c r="B18" s="6" t="s">
        <v>20</v>
      </c>
    </row>
    <row r="19" spans="1:2">
      <c r="A19" s="6" t="s">
        <v>21</v>
      </c>
      <c r="B19" s="6" t="s">
        <v>21</v>
      </c>
    </row>
    <row r="20" spans="1:2">
      <c r="A20" s="6" t="s">
        <v>22</v>
      </c>
      <c r="B20" s="6" t="s">
        <v>22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46"/>
  <sheetViews>
    <sheetView topLeftCell="A10" workbookViewId="0">
      <selection activeCell="B25" sqref="B25:J46"/>
    </sheetView>
  </sheetViews>
  <sheetFormatPr defaultRowHeight="12.75"/>
  <cols>
    <col min="1" max="1" width="5" bestFit="1" customWidth="1"/>
    <col min="2" max="2" width="28.5703125" bestFit="1" customWidth="1"/>
    <col min="3" max="3" width="8.42578125" customWidth="1"/>
    <col min="4" max="4" width="7" bestFit="1" customWidth="1"/>
    <col min="5" max="7" width="6" bestFit="1" customWidth="1"/>
    <col min="8" max="11" width="5" bestFit="1" customWidth="1"/>
  </cols>
  <sheetData>
    <row r="1" spans="1:10">
      <c r="A1">
        <v>2009</v>
      </c>
      <c r="B1" t="s">
        <v>8</v>
      </c>
      <c r="C1">
        <v>93</v>
      </c>
      <c r="D1">
        <v>11314</v>
      </c>
      <c r="E1">
        <v>3957</v>
      </c>
      <c r="F1">
        <v>3726</v>
      </c>
      <c r="G1">
        <v>3631</v>
      </c>
      <c r="H1">
        <v>141</v>
      </c>
      <c r="I1">
        <v>137</v>
      </c>
      <c r="J1">
        <v>133</v>
      </c>
    </row>
    <row r="2" spans="1:10">
      <c r="A2">
        <v>2009</v>
      </c>
      <c r="B2" t="s">
        <v>9</v>
      </c>
      <c r="C2">
        <v>231</v>
      </c>
      <c r="D2">
        <v>37776</v>
      </c>
      <c r="E2">
        <v>13343</v>
      </c>
      <c r="F2">
        <v>12532</v>
      </c>
      <c r="G2">
        <v>11901</v>
      </c>
      <c r="H2">
        <v>401</v>
      </c>
      <c r="I2">
        <v>388</v>
      </c>
      <c r="J2">
        <v>361</v>
      </c>
    </row>
    <row r="3" spans="1:10">
      <c r="A3">
        <v>2009</v>
      </c>
      <c r="B3" t="s">
        <v>10</v>
      </c>
      <c r="C3">
        <v>10</v>
      </c>
      <c r="D3">
        <v>581</v>
      </c>
      <c r="E3">
        <v>223</v>
      </c>
      <c r="F3">
        <v>157</v>
      </c>
      <c r="G3">
        <v>201</v>
      </c>
      <c r="H3">
        <v>13</v>
      </c>
      <c r="I3">
        <v>12</v>
      </c>
      <c r="J3">
        <v>13</v>
      </c>
    </row>
    <row r="4" spans="1:10">
      <c r="A4">
        <v>2009</v>
      </c>
      <c r="B4" t="s">
        <v>49</v>
      </c>
      <c r="C4">
        <v>85</v>
      </c>
      <c r="D4">
        <v>11611</v>
      </c>
      <c r="E4">
        <v>4081</v>
      </c>
      <c r="F4">
        <v>3905</v>
      </c>
      <c r="G4">
        <v>3625</v>
      </c>
      <c r="H4">
        <v>125</v>
      </c>
      <c r="I4">
        <v>120</v>
      </c>
      <c r="J4">
        <v>114</v>
      </c>
    </row>
    <row r="5" spans="1:10">
      <c r="A5">
        <v>2009</v>
      </c>
      <c r="B5" t="s">
        <v>12</v>
      </c>
      <c r="C5">
        <v>255</v>
      </c>
      <c r="D5">
        <v>31624</v>
      </c>
      <c r="E5">
        <v>10811</v>
      </c>
      <c r="F5">
        <v>10140</v>
      </c>
      <c r="G5">
        <v>10673</v>
      </c>
      <c r="H5">
        <v>353</v>
      </c>
      <c r="I5">
        <v>333</v>
      </c>
      <c r="J5">
        <v>338</v>
      </c>
    </row>
    <row r="6" spans="1:10">
      <c r="A6">
        <v>2009</v>
      </c>
      <c r="B6" t="s">
        <v>13</v>
      </c>
      <c r="C6">
        <v>459</v>
      </c>
      <c r="D6">
        <v>44521</v>
      </c>
      <c r="E6">
        <v>15379</v>
      </c>
      <c r="F6">
        <v>14395</v>
      </c>
      <c r="G6">
        <v>14747</v>
      </c>
      <c r="H6">
        <v>555</v>
      </c>
      <c r="I6">
        <v>535</v>
      </c>
      <c r="J6">
        <v>522</v>
      </c>
    </row>
    <row r="7" spans="1:10">
      <c r="A7">
        <v>2009</v>
      </c>
      <c r="B7" t="s">
        <v>41</v>
      </c>
      <c r="C7">
        <v>3</v>
      </c>
      <c r="D7">
        <v>836</v>
      </c>
      <c r="E7">
        <v>338</v>
      </c>
      <c r="F7">
        <v>248</v>
      </c>
      <c r="G7">
        <v>250</v>
      </c>
      <c r="H7">
        <v>9</v>
      </c>
      <c r="I7">
        <v>7</v>
      </c>
      <c r="J7">
        <v>6</v>
      </c>
    </row>
    <row r="8" spans="1:10">
      <c r="A8">
        <v>2009</v>
      </c>
      <c r="B8" t="s">
        <v>50</v>
      </c>
      <c r="C8">
        <v>6</v>
      </c>
      <c r="D8">
        <v>202</v>
      </c>
      <c r="E8">
        <v>46</v>
      </c>
      <c r="F8">
        <v>66</v>
      </c>
      <c r="G8">
        <v>90</v>
      </c>
      <c r="H8">
        <v>3</v>
      </c>
      <c r="I8">
        <v>4</v>
      </c>
      <c r="J8">
        <v>3</v>
      </c>
    </row>
    <row r="9" spans="1:10">
      <c r="A9">
        <v>2009</v>
      </c>
      <c r="B9" t="s">
        <v>16</v>
      </c>
      <c r="C9">
        <v>64</v>
      </c>
      <c r="D9">
        <v>9400</v>
      </c>
      <c r="E9">
        <v>4017</v>
      </c>
      <c r="F9">
        <v>2893</v>
      </c>
      <c r="G9">
        <v>2490</v>
      </c>
      <c r="H9">
        <v>132</v>
      </c>
      <c r="I9">
        <v>120</v>
      </c>
      <c r="J9">
        <v>104</v>
      </c>
    </row>
    <row r="10" spans="1:10">
      <c r="A10">
        <v>2009</v>
      </c>
      <c r="B10" t="s">
        <v>17</v>
      </c>
      <c r="C10">
        <v>7</v>
      </c>
      <c r="D10">
        <v>368</v>
      </c>
      <c r="E10">
        <v>136</v>
      </c>
      <c r="F10">
        <v>65</v>
      </c>
      <c r="G10">
        <v>167</v>
      </c>
      <c r="H10">
        <v>4</v>
      </c>
      <c r="I10">
        <v>3</v>
      </c>
      <c r="J10">
        <v>6</v>
      </c>
    </row>
    <row r="11" spans="1:10">
      <c r="A11">
        <v>2009</v>
      </c>
      <c r="B11" t="s">
        <v>18</v>
      </c>
      <c r="C11">
        <v>167</v>
      </c>
      <c r="D11">
        <v>15789</v>
      </c>
      <c r="E11">
        <v>6075</v>
      </c>
      <c r="F11">
        <v>5016</v>
      </c>
      <c r="G11">
        <v>4698</v>
      </c>
      <c r="H11">
        <v>221</v>
      </c>
      <c r="I11">
        <v>205</v>
      </c>
      <c r="J11">
        <v>179</v>
      </c>
    </row>
    <row r="12" spans="1:10">
      <c r="A12">
        <v>2009</v>
      </c>
      <c r="B12" t="s">
        <v>39</v>
      </c>
      <c r="C12">
        <v>96</v>
      </c>
      <c r="D12">
        <v>7210</v>
      </c>
      <c r="E12">
        <v>2682</v>
      </c>
      <c r="F12">
        <v>2447</v>
      </c>
      <c r="G12">
        <v>2081</v>
      </c>
      <c r="H12">
        <v>106</v>
      </c>
      <c r="I12">
        <v>103</v>
      </c>
      <c r="J12">
        <v>92</v>
      </c>
    </row>
    <row r="13" spans="1:10">
      <c r="A13">
        <v>2009</v>
      </c>
      <c r="B13" t="s">
        <v>45</v>
      </c>
      <c r="C13">
        <v>2</v>
      </c>
      <c r="D13">
        <v>146</v>
      </c>
      <c r="E13">
        <v>78</v>
      </c>
      <c r="F13">
        <v>35</v>
      </c>
      <c r="G13">
        <v>33</v>
      </c>
      <c r="H13">
        <v>6</v>
      </c>
      <c r="I13">
        <v>5</v>
      </c>
      <c r="J13">
        <v>5</v>
      </c>
    </row>
    <row r="14" spans="1:10">
      <c r="A14">
        <v>2009</v>
      </c>
      <c r="B14" t="s">
        <v>19</v>
      </c>
      <c r="C14">
        <v>4</v>
      </c>
      <c r="D14">
        <v>409</v>
      </c>
      <c r="E14">
        <v>194</v>
      </c>
      <c r="F14">
        <v>107</v>
      </c>
      <c r="G14">
        <v>108</v>
      </c>
      <c r="H14">
        <v>6</v>
      </c>
      <c r="I14">
        <v>4</v>
      </c>
      <c r="J14">
        <v>4</v>
      </c>
    </row>
    <row r="15" spans="1:10">
      <c r="A15">
        <v>2009</v>
      </c>
      <c r="B15" t="s">
        <v>46</v>
      </c>
      <c r="C15">
        <v>1</v>
      </c>
      <c r="D15">
        <v>9</v>
      </c>
      <c r="E15">
        <v>9</v>
      </c>
      <c r="F15">
        <v>0</v>
      </c>
      <c r="G15">
        <v>0</v>
      </c>
      <c r="H15">
        <v>1</v>
      </c>
      <c r="I15">
        <v>0</v>
      </c>
      <c r="J15">
        <v>0</v>
      </c>
    </row>
    <row r="16" spans="1:10">
      <c r="A16">
        <v>2009</v>
      </c>
      <c r="B16" t="s">
        <v>21</v>
      </c>
      <c r="C16">
        <v>80</v>
      </c>
      <c r="D16">
        <v>8107</v>
      </c>
      <c r="E16">
        <v>2882</v>
      </c>
      <c r="F16">
        <v>2608</v>
      </c>
      <c r="G16">
        <v>2617</v>
      </c>
      <c r="H16">
        <v>96</v>
      </c>
      <c r="I16">
        <v>91</v>
      </c>
      <c r="J16">
        <v>92</v>
      </c>
    </row>
    <row r="17" spans="1:10">
      <c r="A17">
        <v>2009</v>
      </c>
      <c r="B17" t="s">
        <v>22</v>
      </c>
      <c r="C17">
        <v>41</v>
      </c>
      <c r="D17">
        <v>2952</v>
      </c>
      <c r="E17">
        <v>1025</v>
      </c>
      <c r="F17">
        <v>1003</v>
      </c>
      <c r="G17">
        <v>924</v>
      </c>
      <c r="H17">
        <v>43</v>
      </c>
      <c r="I17">
        <v>40</v>
      </c>
      <c r="J17">
        <v>34</v>
      </c>
    </row>
    <row r="18" spans="1:10">
      <c r="A18">
        <v>2009</v>
      </c>
      <c r="B18" t="s">
        <v>29</v>
      </c>
      <c r="C18">
        <f>SUM(C1:C17)</f>
        <v>1604</v>
      </c>
      <c r="D18">
        <f t="shared" ref="D18:J18" si="0">SUM(D1:D17)</f>
        <v>182855</v>
      </c>
      <c r="E18">
        <f t="shared" si="0"/>
        <v>65276</v>
      </c>
      <c r="F18">
        <f t="shared" si="0"/>
        <v>59343</v>
      </c>
      <c r="G18">
        <f t="shared" si="0"/>
        <v>58236</v>
      </c>
      <c r="H18">
        <f t="shared" si="0"/>
        <v>2215</v>
      </c>
      <c r="I18">
        <f t="shared" si="0"/>
        <v>2107</v>
      </c>
      <c r="J18">
        <f t="shared" si="0"/>
        <v>2006</v>
      </c>
    </row>
    <row r="20" spans="1:10">
      <c r="A20" t="s">
        <v>51</v>
      </c>
    </row>
    <row r="25" spans="1:10">
      <c r="B25" t="s">
        <v>28</v>
      </c>
      <c r="C25" t="s">
        <v>29</v>
      </c>
      <c r="D25" t="s">
        <v>1</v>
      </c>
      <c r="E25" t="s">
        <v>52</v>
      </c>
      <c r="F25" t="s">
        <v>53</v>
      </c>
      <c r="G25" t="s">
        <v>4</v>
      </c>
      <c r="H25" t="s">
        <v>54</v>
      </c>
      <c r="I25" t="s">
        <v>55</v>
      </c>
      <c r="J25" s="28" t="s">
        <v>7</v>
      </c>
    </row>
    <row r="27" spans="1:10">
      <c r="B27" s="28" t="s">
        <v>21</v>
      </c>
      <c r="C27" s="5">
        <v>6874</v>
      </c>
      <c r="D27" s="5">
        <v>4420</v>
      </c>
      <c r="E27" s="28">
        <v>2842</v>
      </c>
      <c r="F27" s="28">
        <v>1578</v>
      </c>
      <c r="G27" s="5">
        <v>2330</v>
      </c>
      <c r="H27" s="28">
        <v>1737</v>
      </c>
      <c r="I27" s="28">
        <v>593</v>
      </c>
      <c r="J27" s="5">
        <v>124</v>
      </c>
    </row>
    <row r="28" spans="1:10">
      <c r="B28" s="28" t="s">
        <v>14</v>
      </c>
      <c r="C28" s="5">
        <v>23273</v>
      </c>
      <c r="D28" s="5">
        <v>15907</v>
      </c>
      <c r="E28" s="28">
        <v>9188</v>
      </c>
      <c r="F28" s="28">
        <v>6719</v>
      </c>
      <c r="G28" s="5">
        <v>7157</v>
      </c>
      <c r="H28" s="28">
        <v>5230</v>
      </c>
      <c r="I28" s="28">
        <v>1927</v>
      </c>
      <c r="J28" s="5">
        <v>209</v>
      </c>
    </row>
    <row r="29" spans="1:10">
      <c r="B29" s="28" t="s">
        <v>8</v>
      </c>
      <c r="C29" s="5">
        <v>37288</v>
      </c>
      <c r="D29" s="5">
        <v>23528</v>
      </c>
      <c r="E29" s="28">
        <v>13536</v>
      </c>
      <c r="F29" s="28">
        <v>9992</v>
      </c>
      <c r="G29" s="5">
        <v>12778</v>
      </c>
      <c r="H29" s="28">
        <v>9195</v>
      </c>
      <c r="I29" s="28">
        <v>3583</v>
      </c>
      <c r="J29" s="5">
        <v>982</v>
      </c>
    </row>
    <row r="30" spans="1:10">
      <c r="B30" s="28" t="s">
        <v>56</v>
      </c>
      <c r="C30" s="5">
        <v>3942</v>
      </c>
      <c r="D30" s="5">
        <v>2297</v>
      </c>
      <c r="E30" s="28">
        <v>1256</v>
      </c>
      <c r="F30" s="28">
        <v>1041</v>
      </c>
      <c r="G30" s="5">
        <v>1413</v>
      </c>
      <c r="H30" s="28">
        <v>931</v>
      </c>
      <c r="I30" s="28">
        <v>482</v>
      </c>
      <c r="J30" s="5">
        <v>232</v>
      </c>
    </row>
    <row r="31" spans="1:10">
      <c r="B31" s="28" t="s">
        <v>10</v>
      </c>
      <c r="C31" s="5">
        <v>1895</v>
      </c>
      <c r="D31" s="5">
        <v>1054</v>
      </c>
      <c r="E31" s="28">
        <v>578</v>
      </c>
      <c r="F31" s="28">
        <v>476</v>
      </c>
      <c r="G31" s="5">
        <v>772</v>
      </c>
      <c r="H31" s="28">
        <v>470</v>
      </c>
      <c r="I31" s="28">
        <v>302</v>
      </c>
      <c r="J31" s="5">
        <v>69</v>
      </c>
    </row>
    <row r="32" spans="1:10">
      <c r="B32" s="28" t="s">
        <v>57</v>
      </c>
      <c r="C32" s="5">
        <v>1256</v>
      </c>
      <c r="D32" s="5">
        <v>472</v>
      </c>
      <c r="E32" s="28">
        <v>254</v>
      </c>
      <c r="F32" s="28">
        <v>218</v>
      </c>
      <c r="G32" s="5">
        <v>762</v>
      </c>
      <c r="H32" s="28">
        <v>516</v>
      </c>
      <c r="I32" s="28">
        <v>246</v>
      </c>
      <c r="J32" s="5">
        <v>22</v>
      </c>
    </row>
    <row r="33" spans="2:10">
      <c r="B33" s="28" t="s">
        <v>17</v>
      </c>
      <c r="C33" s="5">
        <v>11706</v>
      </c>
      <c r="D33" s="5">
        <v>9120</v>
      </c>
      <c r="E33" s="28">
        <v>5792</v>
      </c>
      <c r="F33" s="28">
        <v>3328</v>
      </c>
      <c r="G33" s="5">
        <v>2485</v>
      </c>
      <c r="H33" s="28">
        <v>1974</v>
      </c>
      <c r="I33" s="28">
        <v>511</v>
      </c>
      <c r="J33" s="5">
        <v>101</v>
      </c>
    </row>
    <row r="34" spans="2:10">
      <c r="B34" s="28" t="s">
        <v>58</v>
      </c>
      <c r="C34" s="5">
        <v>30195</v>
      </c>
      <c r="D34" s="5">
        <v>23641</v>
      </c>
      <c r="E34" s="28">
        <v>15404</v>
      </c>
      <c r="F34" s="28">
        <v>8237</v>
      </c>
      <c r="G34" s="5">
        <v>6213</v>
      </c>
      <c r="H34" s="28">
        <v>5089</v>
      </c>
      <c r="I34" s="28">
        <v>1124</v>
      </c>
      <c r="J34" s="5">
        <v>341</v>
      </c>
    </row>
    <row r="35" spans="2:10">
      <c r="B35" s="28" t="s">
        <v>59</v>
      </c>
      <c r="C35" s="5">
        <v>2733</v>
      </c>
      <c r="D35" s="5">
        <v>2084</v>
      </c>
      <c r="E35" s="28">
        <v>1413</v>
      </c>
      <c r="F35" s="28">
        <v>671</v>
      </c>
      <c r="G35" s="5">
        <v>628</v>
      </c>
      <c r="H35" s="28">
        <v>507</v>
      </c>
      <c r="I35" s="28">
        <v>121</v>
      </c>
      <c r="J35" s="5">
        <v>21</v>
      </c>
    </row>
    <row r="36" spans="2:10">
      <c r="B36" s="28" t="s">
        <v>60</v>
      </c>
      <c r="C36" s="5">
        <v>8828</v>
      </c>
      <c r="D36" s="5">
        <v>6647</v>
      </c>
      <c r="E36" s="28">
        <v>4332</v>
      </c>
      <c r="F36" s="28">
        <v>2315</v>
      </c>
      <c r="G36" s="5">
        <v>2117</v>
      </c>
      <c r="H36" s="28">
        <v>1760</v>
      </c>
      <c r="I36" s="28">
        <v>357</v>
      </c>
      <c r="J36" s="5">
        <v>64</v>
      </c>
    </row>
    <row r="37" spans="2:10">
      <c r="B37" s="28" t="s">
        <v>11</v>
      </c>
      <c r="C37" s="5">
        <v>62966</v>
      </c>
      <c r="D37" s="5">
        <v>46783</v>
      </c>
      <c r="E37" s="28">
        <v>28803</v>
      </c>
      <c r="F37" s="28">
        <v>17980</v>
      </c>
      <c r="G37" s="5">
        <v>14562</v>
      </c>
      <c r="H37" s="28">
        <v>12306</v>
      </c>
      <c r="I37" s="28">
        <v>2256</v>
      </c>
      <c r="J37" s="5">
        <v>1621</v>
      </c>
    </row>
    <row r="38" spans="2:10">
      <c r="B38" s="28" t="s">
        <v>61</v>
      </c>
      <c r="C38" s="5">
        <v>76958</v>
      </c>
      <c r="D38" s="5">
        <v>49916</v>
      </c>
      <c r="E38" s="28">
        <v>27991</v>
      </c>
      <c r="F38" s="28">
        <v>21925</v>
      </c>
      <c r="G38" s="5">
        <v>26184</v>
      </c>
      <c r="H38" s="28">
        <v>19478</v>
      </c>
      <c r="I38" s="28">
        <v>6706</v>
      </c>
      <c r="J38" s="5">
        <v>858</v>
      </c>
    </row>
    <row r="39" spans="2:10">
      <c r="B39" s="28" t="s">
        <v>62</v>
      </c>
      <c r="C39" s="5">
        <v>143549</v>
      </c>
      <c r="D39" s="5">
        <v>100305</v>
      </c>
      <c r="E39" s="28">
        <v>56123</v>
      </c>
      <c r="F39" s="28">
        <v>44182</v>
      </c>
      <c r="G39" s="5">
        <v>42314</v>
      </c>
      <c r="H39" s="28">
        <v>33243</v>
      </c>
      <c r="I39" s="28">
        <v>9071</v>
      </c>
      <c r="J39" s="5">
        <v>930</v>
      </c>
    </row>
    <row r="40" spans="2:10">
      <c r="B40" s="28" t="s">
        <v>40</v>
      </c>
      <c r="C40" s="5">
        <v>94524</v>
      </c>
      <c r="D40" s="5">
        <v>62736</v>
      </c>
      <c r="E40" s="28">
        <v>35255</v>
      </c>
      <c r="F40" s="28">
        <v>27481</v>
      </c>
      <c r="G40" s="5">
        <v>30443</v>
      </c>
      <c r="H40" s="28">
        <v>23593</v>
      </c>
      <c r="I40" s="28">
        <v>6850</v>
      </c>
      <c r="J40" s="5">
        <v>1345</v>
      </c>
    </row>
    <row r="41" spans="2:10">
      <c r="B41" s="28" t="s">
        <v>63</v>
      </c>
      <c r="C41" s="5">
        <v>41995</v>
      </c>
      <c r="D41" s="5">
        <v>29452</v>
      </c>
      <c r="E41" s="28">
        <v>18329</v>
      </c>
      <c r="F41" s="28">
        <v>11123</v>
      </c>
      <c r="G41" s="5">
        <v>11279</v>
      </c>
      <c r="H41" s="28">
        <v>9075</v>
      </c>
      <c r="I41" s="28">
        <v>2204</v>
      </c>
      <c r="J41" s="5">
        <v>1264</v>
      </c>
    </row>
    <row r="42" spans="2:10">
      <c r="B42" s="28" t="s">
        <v>45</v>
      </c>
      <c r="C42" s="5">
        <v>6709</v>
      </c>
      <c r="D42" s="5">
        <v>5959</v>
      </c>
      <c r="E42" s="28">
        <v>4473</v>
      </c>
      <c r="F42" s="28">
        <v>1486</v>
      </c>
      <c r="G42" s="5">
        <v>476</v>
      </c>
      <c r="H42" s="28">
        <v>419</v>
      </c>
      <c r="I42" s="28">
        <v>57</v>
      </c>
      <c r="J42" s="5">
        <v>274</v>
      </c>
    </row>
    <row r="43" spans="2:10">
      <c r="B43" s="28" t="s">
        <v>19</v>
      </c>
      <c r="C43" s="5">
        <v>1763</v>
      </c>
      <c r="D43" s="5">
        <v>1160</v>
      </c>
      <c r="E43" s="28">
        <v>682</v>
      </c>
      <c r="F43" s="28">
        <v>478</v>
      </c>
      <c r="G43" s="5">
        <v>521</v>
      </c>
      <c r="H43" s="28">
        <v>404</v>
      </c>
      <c r="I43" s="28">
        <v>117</v>
      </c>
      <c r="J43" s="5">
        <v>82</v>
      </c>
    </row>
    <row r="44" spans="2:10">
      <c r="B44" s="28" t="s">
        <v>64</v>
      </c>
      <c r="C44" s="5">
        <v>355</v>
      </c>
      <c r="D44" s="5">
        <v>117</v>
      </c>
      <c r="E44" s="28">
        <v>77</v>
      </c>
      <c r="F44" s="28">
        <v>40</v>
      </c>
      <c r="G44" s="5">
        <v>48</v>
      </c>
      <c r="H44" s="28">
        <v>39</v>
      </c>
      <c r="I44" s="28">
        <v>9</v>
      </c>
      <c r="J44" s="5">
        <v>190</v>
      </c>
    </row>
    <row r="45" spans="2:10">
      <c r="B45" s="28" t="s">
        <v>41</v>
      </c>
      <c r="C45" s="5">
        <v>28688</v>
      </c>
      <c r="D45" s="5">
        <v>21322</v>
      </c>
      <c r="E45" s="28">
        <v>13311</v>
      </c>
      <c r="F45" s="28">
        <v>8011</v>
      </c>
      <c r="G45" s="5">
        <v>6908</v>
      </c>
      <c r="H45" s="28">
        <v>5485</v>
      </c>
      <c r="I45" s="28">
        <v>1423</v>
      </c>
      <c r="J45" s="5">
        <v>458</v>
      </c>
    </row>
    <row r="46" spans="2:10">
      <c r="B46" t="s">
        <v>65</v>
      </c>
      <c r="C46" s="5">
        <v>585497</v>
      </c>
      <c r="D46" s="5">
        <v>406920</v>
      </c>
      <c r="E46" s="28">
        <v>239639</v>
      </c>
      <c r="F46" s="28">
        <v>167281</v>
      </c>
      <c r="G46" s="5">
        <v>169390</v>
      </c>
      <c r="H46" s="28">
        <v>131451</v>
      </c>
      <c r="I46" s="28">
        <v>37939</v>
      </c>
      <c r="J46" s="5">
        <v>9187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Table</vt:lpstr>
      <vt:lpstr>homelang</vt:lpstr>
      <vt:lpstr>enrolment</vt:lpstr>
      <vt:lpstr>Rows</vt:lpstr>
      <vt:lpstr>Instructions</vt:lpstr>
      <vt:lpstr>Sheet3</vt:lpstr>
      <vt:lpstr>Table!Print_Area</vt:lpstr>
      <vt:lpstr>Row_labels</vt:lpstr>
      <vt:lpstr>Sheet3!Table16_1</vt:lpstr>
    </vt:vector>
  </TitlesOfParts>
  <Company>Ministry of Basic Education, Sport and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2011-04-15T10:31:05Z</cp:lastPrinted>
  <dcterms:created xsi:type="dcterms:W3CDTF">2002-04-15T15:03:48Z</dcterms:created>
  <dcterms:modified xsi:type="dcterms:W3CDTF">2017-07-12T13:34:50Z</dcterms:modified>
</cp:coreProperties>
</file>