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iailonga\Desktop\2016 last editing\"/>
    </mc:Choice>
  </mc:AlternateContent>
  <bookViews>
    <workbookView xWindow="0" yWindow="0" windowWidth="21600" windowHeight="9735" firstSheet="7" activeTab="7"/>
  </bookViews>
  <sheets>
    <sheet name="PPXLFunctions" sheetId="4" state="veryHidden" r:id="rId1"/>
    <sheet name="PPXLOpen" sheetId="42" state="veryHidden" r:id="rId2"/>
    <sheet name="PPXLSaveData0" sheetId="54" state="veryHidden" r:id="rId3"/>
    <sheet name="PPXLSaveData1" sheetId="55" state="veryHidden" r:id="rId4"/>
    <sheet name="PPXLSaveData2" sheetId="56" state="veryHidden" r:id="rId5"/>
    <sheet name="PPXLSaveData3" sheetId="57" state="veryHidden" r:id="rId6"/>
    <sheet name="PPXLSaveData4" sheetId="58" state="veryHidden" r:id="rId7"/>
    <sheet name="Table" sheetId="6" r:id="rId8"/>
    <sheet name="Enrolment" sheetId="43" r:id="rId9"/>
    <sheet name="Instructions" sheetId="1" r:id="rId10"/>
  </sheets>
  <definedNames>
    <definedName name="_xlnm.Print_Area" localSheetId="7">Table!$A$1:$Q$68</definedName>
  </definedNames>
  <calcPr calcId="152511"/>
</workbook>
</file>

<file path=xl/calcChain.xml><?xml version="1.0" encoding="utf-8"?>
<calcChain xmlns="http://schemas.openxmlformats.org/spreadsheetml/2006/main">
  <c r="J62" i="6" l="1"/>
  <c r="J63" i="6"/>
  <c r="J64" i="6"/>
  <c r="J65" i="6"/>
  <c r="F65" i="6"/>
  <c r="I64" i="6"/>
  <c r="I60" i="6"/>
  <c r="I62" i="6"/>
  <c r="I46" i="6"/>
  <c r="I48" i="6"/>
  <c r="I50" i="6"/>
  <c r="I52" i="6"/>
  <c r="I54" i="6"/>
  <c r="I56" i="6"/>
  <c r="I58" i="6"/>
  <c r="I24" i="6"/>
  <c r="I26" i="6"/>
  <c r="I28" i="6"/>
  <c r="I30" i="6"/>
  <c r="I32" i="6"/>
  <c r="I34" i="6"/>
  <c r="I36" i="6"/>
  <c r="I38" i="6"/>
  <c r="I40" i="6"/>
  <c r="I42" i="6"/>
  <c r="I44" i="6"/>
  <c r="I6" i="6"/>
  <c r="I8" i="6"/>
  <c r="I10" i="6"/>
  <c r="I12" i="6"/>
  <c r="I14" i="6"/>
  <c r="I16" i="6"/>
  <c r="I18" i="6"/>
  <c r="I20" i="6"/>
  <c r="I22" i="6"/>
  <c r="L6" i="6"/>
  <c r="M6" i="6"/>
  <c r="L7" i="6"/>
  <c r="M7" i="6"/>
  <c r="L8" i="6"/>
  <c r="M8" i="6"/>
  <c r="L9" i="6"/>
  <c r="M9" i="6"/>
  <c r="L10" i="6"/>
  <c r="M10" i="6"/>
  <c r="L11" i="6"/>
  <c r="M11" i="6"/>
  <c r="L12" i="6"/>
  <c r="M12" i="6"/>
  <c r="L13" i="6"/>
  <c r="M13" i="6"/>
  <c r="L14" i="6"/>
  <c r="M14" i="6"/>
  <c r="L15" i="6"/>
  <c r="M15" i="6"/>
  <c r="L16" i="6"/>
  <c r="M16" i="6"/>
  <c r="L17" i="6"/>
  <c r="M17" i="6"/>
  <c r="L18" i="6"/>
  <c r="M18" i="6"/>
  <c r="L19" i="6"/>
  <c r="M19" i="6"/>
  <c r="L20" i="6"/>
  <c r="M20" i="6"/>
  <c r="L21" i="6"/>
  <c r="M21" i="6"/>
  <c r="L22" i="6"/>
  <c r="M22" i="6"/>
  <c r="L23" i="6"/>
  <c r="M23" i="6"/>
  <c r="L24" i="6"/>
  <c r="M24" i="6"/>
  <c r="L25" i="6"/>
  <c r="M25" i="6"/>
  <c r="L26" i="6"/>
  <c r="M26" i="6"/>
  <c r="L27" i="6"/>
  <c r="M27" i="6"/>
  <c r="L28" i="6"/>
  <c r="M28" i="6"/>
  <c r="L29" i="6"/>
  <c r="M29" i="6"/>
  <c r="L30" i="6"/>
  <c r="M30" i="6"/>
  <c r="L31" i="6"/>
  <c r="M31" i="6"/>
  <c r="L32" i="6"/>
  <c r="M32" i="6"/>
  <c r="L33" i="6"/>
  <c r="M33" i="6"/>
  <c r="L34" i="6"/>
  <c r="M34" i="6"/>
  <c r="L35" i="6"/>
  <c r="M35" i="6"/>
  <c r="L36" i="6"/>
  <c r="M36" i="6"/>
  <c r="L37" i="6"/>
  <c r="M37" i="6"/>
  <c r="L38" i="6"/>
  <c r="M38" i="6"/>
  <c r="L39" i="6"/>
  <c r="M39" i="6"/>
  <c r="L40" i="6"/>
  <c r="M40" i="6"/>
  <c r="L41" i="6"/>
  <c r="M41" i="6"/>
  <c r="L42" i="6"/>
  <c r="M42" i="6"/>
  <c r="L43" i="6"/>
  <c r="M43" i="6"/>
  <c r="L44" i="6"/>
  <c r="M44" i="6"/>
  <c r="L45" i="6"/>
  <c r="M45" i="6"/>
  <c r="L46" i="6"/>
  <c r="M46" i="6"/>
  <c r="L47" i="6"/>
  <c r="M47" i="6"/>
  <c r="L48" i="6"/>
  <c r="M48" i="6"/>
  <c r="L49" i="6"/>
  <c r="M49" i="6"/>
  <c r="L50" i="6"/>
  <c r="M50" i="6"/>
  <c r="L51" i="6"/>
  <c r="M51" i="6"/>
  <c r="L52" i="6"/>
  <c r="M52" i="6"/>
  <c r="L53" i="6"/>
  <c r="M53" i="6"/>
  <c r="L54" i="6"/>
  <c r="M54" i="6"/>
  <c r="L55" i="6"/>
  <c r="M55" i="6"/>
  <c r="L56" i="6"/>
  <c r="M56" i="6"/>
  <c r="L57" i="6"/>
  <c r="M57" i="6"/>
  <c r="L58" i="6"/>
  <c r="M58" i="6"/>
  <c r="L59" i="6"/>
  <c r="M59" i="6"/>
  <c r="L60" i="6"/>
  <c r="M60" i="6"/>
  <c r="L61" i="6"/>
  <c r="M61" i="6"/>
  <c r="L62" i="6"/>
  <c r="M62" i="6"/>
  <c r="L63" i="6"/>
  <c r="M63" i="6"/>
  <c r="L64" i="6"/>
  <c r="M64" i="6"/>
  <c r="L65" i="6"/>
  <c r="M65" i="6"/>
  <c r="L5" i="6"/>
  <c r="M5" i="6"/>
  <c r="L4" i="6"/>
  <c r="M4" i="6"/>
  <c r="I4" i="6"/>
  <c r="B62" i="6"/>
  <c r="C62" i="6"/>
  <c r="E62" i="6"/>
  <c r="F62" i="6"/>
  <c r="C63" i="6"/>
  <c r="E63" i="6"/>
  <c r="F63" i="6"/>
  <c r="B64" i="6"/>
  <c r="C64" i="6"/>
  <c r="D64" i="6"/>
  <c r="E64" i="6"/>
  <c r="F64" i="6"/>
  <c r="C65" i="6"/>
  <c r="E65" i="6"/>
  <c r="C125" i="43" l="1"/>
  <c r="K65" i="6" s="1"/>
  <c r="C124" i="43"/>
  <c r="K64" i="6" s="1"/>
  <c r="C123" i="43"/>
  <c r="K63" i="6" s="1"/>
  <c r="C122" i="43"/>
  <c r="K62" i="6" s="1"/>
  <c r="C121" i="43"/>
  <c r="K61" i="6" s="1"/>
  <c r="C120" i="43"/>
  <c r="K60" i="6" s="1"/>
  <c r="C119" i="43"/>
  <c r="K59" i="6" s="1"/>
  <c r="C118" i="43"/>
  <c r="K58" i="6" s="1"/>
  <c r="C117" i="43"/>
  <c r="K57" i="6" s="1"/>
  <c r="C116" i="43"/>
  <c r="K56" i="6" s="1"/>
  <c r="C115" i="43"/>
  <c r="K55" i="6" s="1"/>
  <c r="C114" i="43"/>
  <c r="K54" i="6" s="1"/>
  <c r="C113" i="43"/>
  <c r="K53" i="6" s="1"/>
  <c r="C112" i="43"/>
  <c r="K52" i="6" s="1"/>
  <c r="C111" i="43"/>
  <c r="K51" i="6" s="1"/>
  <c r="C110" i="43"/>
  <c r="K50" i="6" s="1"/>
  <c r="C109" i="43"/>
  <c r="K49" i="6" s="1"/>
  <c r="C108" i="43"/>
  <c r="K48" i="6" s="1"/>
  <c r="C107" i="43"/>
  <c r="K47" i="6" s="1"/>
  <c r="C106" i="43"/>
  <c r="K46" i="6" s="1"/>
  <c r="C105" i="43"/>
  <c r="K45" i="6" s="1"/>
  <c r="C104" i="43"/>
  <c r="K44" i="6" s="1"/>
  <c r="C103" i="43"/>
  <c r="K43" i="6" s="1"/>
  <c r="C102" i="43"/>
  <c r="K42" i="6" s="1"/>
  <c r="C101" i="43"/>
  <c r="K41" i="6" s="1"/>
  <c r="C100" i="43"/>
  <c r="K40" i="6" s="1"/>
  <c r="C99" i="43"/>
  <c r="K39" i="6" s="1"/>
  <c r="C98" i="43"/>
  <c r="K38" i="6" s="1"/>
  <c r="C97" i="43"/>
  <c r="K37" i="6" s="1"/>
  <c r="C96" i="43"/>
  <c r="K36" i="6" s="1"/>
  <c r="C95" i="43"/>
  <c r="K35" i="6" s="1"/>
  <c r="C94" i="43"/>
  <c r="K34" i="6" s="1"/>
  <c r="C93" i="43"/>
  <c r="K33" i="6" s="1"/>
  <c r="C92" i="43"/>
  <c r="K32" i="6" s="1"/>
  <c r="C91" i="43"/>
  <c r="K31" i="6" s="1"/>
  <c r="C90" i="43"/>
  <c r="K30" i="6" s="1"/>
  <c r="C89" i="43"/>
  <c r="K29" i="6" s="1"/>
  <c r="C88" i="43"/>
  <c r="K28" i="6" s="1"/>
  <c r="C87" i="43"/>
  <c r="K27" i="6" s="1"/>
  <c r="C86" i="43"/>
  <c r="K26" i="6" s="1"/>
  <c r="C85" i="43"/>
  <c r="K25" i="6" s="1"/>
  <c r="C84" i="43"/>
  <c r="K24" i="6" s="1"/>
  <c r="C83" i="43"/>
  <c r="K23" i="6" s="1"/>
  <c r="C82" i="43"/>
  <c r="K22" i="6" s="1"/>
  <c r="C81" i="43"/>
  <c r="K21" i="6" s="1"/>
  <c r="C80" i="43"/>
  <c r="K20" i="6" s="1"/>
  <c r="C79" i="43"/>
  <c r="K19" i="6" s="1"/>
  <c r="C78" i="43"/>
  <c r="K18" i="6" s="1"/>
  <c r="C77" i="43"/>
  <c r="K17" i="6" s="1"/>
  <c r="C76" i="43"/>
  <c r="K16" i="6" s="1"/>
  <c r="C75" i="43"/>
  <c r="K15" i="6" s="1"/>
  <c r="C74" i="43"/>
  <c r="K14" i="6" s="1"/>
  <c r="C73" i="43"/>
  <c r="K13" i="6" s="1"/>
  <c r="C72" i="43"/>
  <c r="K12" i="6" s="1"/>
  <c r="C71" i="43"/>
  <c r="K11" i="6" s="1"/>
  <c r="C70" i="43"/>
  <c r="K10" i="6" s="1"/>
  <c r="C69" i="43"/>
  <c r="K9" i="6" s="1"/>
  <c r="C68" i="43"/>
  <c r="K8" i="6" s="1"/>
  <c r="C67" i="43"/>
  <c r="K7" i="6" s="1"/>
  <c r="C66" i="43"/>
  <c r="K6" i="6" s="1"/>
  <c r="C65" i="43"/>
  <c r="K5" i="6" s="1"/>
  <c r="C64" i="43"/>
  <c r="K4" i="6" s="1"/>
  <c r="C63" i="43"/>
  <c r="D65" i="6" s="1"/>
  <c r="C61" i="43"/>
  <c r="D63" i="6" s="1"/>
  <c r="C60" i="43"/>
  <c r="D62" i="6" s="1"/>
  <c r="C59" i="43"/>
  <c r="C58" i="43"/>
  <c r="C57" i="43"/>
  <c r="C56" i="43"/>
  <c r="C55" i="43"/>
  <c r="C54" i="43"/>
  <c r="C53" i="43"/>
  <c r="C52" i="43"/>
  <c r="C51" i="43"/>
  <c r="C50" i="43"/>
  <c r="C49" i="43"/>
  <c r="C48" i="43"/>
  <c r="C47" i="43"/>
  <c r="C46" i="43"/>
  <c r="C45" i="43"/>
  <c r="C44" i="43"/>
  <c r="C43" i="43"/>
  <c r="C42" i="43"/>
  <c r="C41" i="43"/>
  <c r="C40" i="43"/>
  <c r="C39" i="43"/>
  <c r="C38" i="43"/>
  <c r="C37" i="43"/>
  <c r="C36" i="43"/>
  <c r="C35" i="43"/>
  <c r="C34" i="43"/>
  <c r="C33" i="43"/>
  <c r="C32" i="43"/>
  <c r="C31" i="43"/>
  <c r="C30" i="43"/>
  <c r="C29" i="43"/>
  <c r="C28" i="43"/>
  <c r="C27" i="43"/>
  <c r="C26" i="43"/>
  <c r="C25" i="43"/>
  <c r="C24" i="43"/>
  <c r="C23" i="43"/>
  <c r="C22" i="43"/>
  <c r="C21" i="43"/>
  <c r="C20" i="43"/>
  <c r="C19" i="43"/>
  <c r="C18" i="43"/>
  <c r="C17" i="43"/>
  <c r="C16" i="43"/>
  <c r="C15" i="43"/>
  <c r="C14" i="43"/>
  <c r="C13" i="43"/>
  <c r="C12" i="43"/>
  <c r="C11" i="43"/>
  <c r="C10" i="43"/>
  <c r="C9" i="43"/>
  <c r="C8" i="43"/>
  <c r="C7" i="43"/>
  <c r="C6" i="43"/>
  <c r="C5" i="43"/>
  <c r="C4" i="43"/>
  <c r="C3" i="43"/>
  <c r="C2" i="43"/>
  <c r="D3" i="6" l="1"/>
  <c r="E3" i="6"/>
  <c r="F3" i="6"/>
  <c r="K3" i="6"/>
  <c r="L3" i="6"/>
  <c r="M3" i="6"/>
  <c r="B4" i="6"/>
  <c r="C4" i="6"/>
  <c r="D4" i="6"/>
  <c r="E4" i="6"/>
  <c r="F4" i="6"/>
  <c r="J4" i="6"/>
  <c r="C5" i="6"/>
  <c r="D5" i="6"/>
  <c r="E5" i="6"/>
  <c r="F5" i="6"/>
  <c r="J5" i="6"/>
  <c r="B6" i="6"/>
  <c r="C6" i="6"/>
  <c r="D6" i="6"/>
  <c r="E6" i="6"/>
  <c r="F6" i="6"/>
  <c r="J6" i="6"/>
  <c r="C7" i="6"/>
  <c r="D7" i="6"/>
  <c r="E7" i="6"/>
  <c r="F7" i="6"/>
  <c r="J7" i="6"/>
  <c r="B8" i="6"/>
  <c r="C8" i="6"/>
  <c r="D8" i="6"/>
  <c r="E8" i="6"/>
  <c r="F8" i="6"/>
  <c r="J8" i="6"/>
  <c r="C9" i="6"/>
  <c r="D9" i="6"/>
  <c r="E9" i="6"/>
  <c r="F9" i="6"/>
  <c r="J9" i="6"/>
  <c r="B10" i="6"/>
  <c r="C10" i="6"/>
  <c r="D10" i="6"/>
  <c r="E10" i="6"/>
  <c r="F10" i="6"/>
  <c r="J10" i="6"/>
  <c r="C11" i="6"/>
  <c r="D11" i="6"/>
  <c r="E11" i="6"/>
  <c r="F11" i="6"/>
  <c r="J11" i="6"/>
  <c r="B12" i="6"/>
  <c r="C12" i="6"/>
  <c r="D12" i="6"/>
  <c r="E12" i="6"/>
  <c r="F12" i="6"/>
  <c r="J12" i="6"/>
  <c r="C13" i="6"/>
  <c r="D13" i="6"/>
  <c r="E13" i="6"/>
  <c r="F13" i="6"/>
  <c r="J13" i="6"/>
  <c r="B14" i="6"/>
  <c r="C14" i="6"/>
  <c r="D14" i="6"/>
  <c r="E14" i="6"/>
  <c r="F14" i="6"/>
  <c r="J14" i="6"/>
  <c r="C15" i="6"/>
  <c r="D15" i="6"/>
  <c r="E15" i="6"/>
  <c r="F15" i="6"/>
  <c r="J15" i="6"/>
  <c r="B16" i="6"/>
  <c r="C16" i="6"/>
  <c r="D16" i="6"/>
  <c r="E16" i="6"/>
  <c r="F16" i="6"/>
  <c r="J16" i="6"/>
  <c r="C17" i="6"/>
  <c r="D17" i="6"/>
  <c r="E17" i="6"/>
  <c r="F17" i="6"/>
  <c r="J17" i="6"/>
  <c r="B18" i="6"/>
  <c r="C18" i="6"/>
  <c r="D18" i="6"/>
  <c r="E18" i="6"/>
  <c r="F18" i="6"/>
  <c r="J18" i="6"/>
  <c r="C19" i="6"/>
  <c r="D19" i="6"/>
  <c r="E19" i="6"/>
  <c r="F19" i="6"/>
  <c r="J19" i="6"/>
  <c r="B20" i="6"/>
  <c r="C20" i="6"/>
  <c r="D20" i="6"/>
  <c r="E20" i="6"/>
  <c r="F20" i="6"/>
  <c r="J20" i="6"/>
  <c r="C21" i="6"/>
  <c r="D21" i="6"/>
  <c r="E21" i="6"/>
  <c r="F21" i="6"/>
  <c r="J21" i="6"/>
  <c r="B22" i="6"/>
  <c r="C22" i="6"/>
  <c r="D22" i="6"/>
  <c r="E22" i="6"/>
  <c r="F22" i="6"/>
  <c r="J22" i="6"/>
  <c r="C23" i="6"/>
  <c r="D23" i="6"/>
  <c r="E23" i="6"/>
  <c r="F23" i="6"/>
  <c r="J23" i="6"/>
  <c r="B24" i="6"/>
  <c r="C24" i="6"/>
  <c r="D24" i="6"/>
  <c r="E24" i="6"/>
  <c r="F24" i="6"/>
  <c r="J24" i="6"/>
  <c r="C25" i="6"/>
  <c r="D25" i="6"/>
  <c r="E25" i="6"/>
  <c r="F25" i="6"/>
  <c r="J25" i="6"/>
  <c r="B26" i="6"/>
  <c r="C26" i="6"/>
  <c r="D26" i="6"/>
  <c r="E26" i="6"/>
  <c r="F26" i="6"/>
  <c r="J26" i="6"/>
  <c r="C27" i="6"/>
  <c r="D27" i="6"/>
  <c r="E27" i="6"/>
  <c r="F27" i="6"/>
  <c r="J27" i="6"/>
  <c r="B28" i="6"/>
  <c r="C28" i="6"/>
  <c r="D28" i="6"/>
  <c r="E28" i="6"/>
  <c r="F28" i="6"/>
  <c r="J28" i="6"/>
  <c r="C29" i="6"/>
  <c r="D29" i="6"/>
  <c r="E29" i="6"/>
  <c r="F29" i="6"/>
  <c r="J29" i="6"/>
  <c r="B30" i="6"/>
  <c r="C30" i="6"/>
  <c r="D30" i="6"/>
  <c r="E30" i="6"/>
  <c r="F30" i="6"/>
  <c r="J30" i="6"/>
  <c r="C31" i="6"/>
  <c r="D31" i="6"/>
  <c r="E31" i="6"/>
  <c r="F31" i="6"/>
  <c r="J31" i="6"/>
  <c r="B32" i="6"/>
  <c r="C32" i="6"/>
  <c r="D32" i="6"/>
  <c r="E32" i="6"/>
  <c r="F32" i="6"/>
  <c r="J32" i="6"/>
  <c r="C33" i="6"/>
  <c r="D33" i="6"/>
  <c r="E33" i="6"/>
  <c r="F33" i="6"/>
  <c r="J33" i="6"/>
  <c r="B34" i="6"/>
  <c r="C34" i="6"/>
  <c r="D34" i="6"/>
  <c r="E34" i="6"/>
  <c r="F34" i="6"/>
  <c r="J34" i="6"/>
  <c r="C35" i="6"/>
  <c r="D35" i="6"/>
  <c r="E35" i="6"/>
  <c r="F35" i="6"/>
  <c r="J35" i="6"/>
  <c r="B36" i="6"/>
  <c r="C36" i="6"/>
  <c r="D36" i="6"/>
  <c r="E36" i="6"/>
  <c r="F36" i="6"/>
  <c r="J36" i="6"/>
  <c r="C37" i="6"/>
  <c r="D37" i="6"/>
  <c r="E37" i="6"/>
  <c r="F37" i="6"/>
  <c r="J37" i="6"/>
  <c r="B38" i="6"/>
  <c r="C38" i="6"/>
  <c r="D38" i="6"/>
  <c r="E38" i="6"/>
  <c r="F38" i="6"/>
  <c r="J38" i="6"/>
  <c r="C39" i="6"/>
  <c r="D39" i="6"/>
  <c r="E39" i="6"/>
  <c r="F39" i="6"/>
  <c r="J39" i="6"/>
  <c r="B40" i="6"/>
  <c r="C40" i="6"/>
  <c r="D40" i="6"/>
  <c r="E40" i="6"/>
  <c r="F40" i="6"/>
  <c r="J40" i="6"/>
  <c r="C41" i="6"/>
  <c r="D41" i="6"/>
  <c r="E41" i="6"/>
  <c r="F41" i="6"/>
  <c r="J41" i="6"/>
  <c r="B42" i="6"/>
  <c r="C42" i="6"/>
  <c r="D42" i="6"/>
  <c r="E42" i="6"/>
  <c r="F42" i="6"/>
  <c r="J42" i="6"/>
  <c r="C43" i="6"/>
  <c r="D43" i="6"/>
  <c r="E43" i="6"/>
  <c r="F43" i="6"/>
  <c r="J43" i="6"/>
  <c r="B44" i="6"/>
  <c r="C44" i="6"/>
  <c r="D44" i="6"/>
  <c r="E44" i="6"/>
  <c r="F44" i="6"/>
  <c r="J44" i="6"/>
  <c r="C45" i="6"/>
  <c r="D45" i="6"/>
  <c r="E45" i="6"/>
  <c r="F45" i="6"/>
  <c r="J45" i="6"/>
  <c r="B46" i="6"/>
  <c r="C46" i="6"/>
  <c r="D46" i="6"/>
  <c r="E46" i="6"/>
  <c r="F46" i="6"/>
  <c r="J46" i="6"/>
  <c r="C47" i="6"/>
  <c r="D47" i="6"/>
  <c r="E47" i="6"/>
  <c r="F47" i="6"/>
  <c r="J47" i="6"/>
  <c r="B48" i="6"/>
  <c r="C48" i="6"/>
  <c r="D48" i="6"/>
  <c r="E48" i="6"/>
  <c r="F48" i="6"/>
  <c r="J48" i="6"/>
  <c r="C49" i="6"/>
  <c r="D49" i="6"/>
  <c r="E49" i="6"/>
  <c r="F49" i="6"/>
  <c r="J49" i="6"/>
  <c r="B50" i="6"/>
  <c r="C50" i="6"/>
  <c r="D50" i="6"/>
  <c r="E50" i="6"/>
  <c r="F50" i="6"/>
  <c r="J50" i="6"/>
  <c r="C51" i="6"/>
  <c r="D51" i="6"/>
  <c r="E51" i="6"/>
  <c r="F51" i="6"/>
  <c r="J51" i="6"/>
  <c r="B52" i="6"/>
  <c r="C52" i="6"/>
  <c r="D52" i="6"/>
  <c r="E52" i="6"/>
  <c r="F52" i="6"/>
  <c r="J52" i="6"/>
  <c r="C53" i="6"/>
  <c r="D53" i="6"/>
  <c r="E53" i="6"/>
  <c r="F53" i="6"/>
  <c r="J53" i="6"/>
  <c r="B54" i="6"/>
  <c r="C54" i="6"/>
  <c r="D54" i="6"/>
  <c r="E54" i="6"/>
  <c r="F54" i="6"/>
  <c r="J54" i="6"/>
  <c r="C55" i="6"/>
  <c r="D55" i="6"/>
  <c r="E55" i="6"/>
  <c r="F55" i="6"/>
  <c r="J55" i="6"/>
  <c r="B56" i="6"/>
  <c r="C56" i="6"/>
  <c r="D56" i="6"/>
  <c r="E56" i="6"/>
  <c r="F56" i="6"/>
  <c r="J56" i="6"/>
  <c r="C57" i="6"/>
  <c r="D57" i="6"/>
  <c r="E57" i="6"/>
  <c r="F57" i="6"/>
  <c r="J57" i="6"/>
  <c r="B58" i="6"/>
  <c r="C58" i="6"/>
  <c r="D58" i="6"/>
  <c r="E58" i="6"/>
  <c r="F58" i="6"/>
  <c r="J58" i="6"/>
  <c r="C59" i="6"/>
  <c r="D59" i="6"/>
  <c r="E59" i="6"/>
  <c r="F59" i="6"/>
  <c r="J59" i="6"/>
  <c r="B60" i="6"/>
  <c r="C60" i="6"/>
  <c r="D60" i="6"/>
  <c r="E60" i="6"/>
  <c r="F60" i="6"/>
  <c r="J60" i="6"/>
  <c r="C61" i="6"/>
  <c r="D61" i="6"/>
  <c r="E61" i="6"/>
  <c r="F61" i="6"/>
  <c r="J61" i="6"/>
</calcChain>
</file>

<file path=xl/comments1.xml><?xml version="1.0" encoding="utf-8"?>
<comments xmlns="http://schemas.openxmlformats.org/spreadsheetml/2006/main">
  <authors>
    <author>Friedhelm Voigts</author>
  </authors>
  <commentList>
    <comment ref="A1" authorId="0" shapeId="0">
      <text>
        <r>
          <rPr>
            <sz val="8"/>
            <color indexed="81"/>
            <rFont val="Tahoma"/>
            <family val="2"/>
          </rPr>
          <t xml:space="preserve">Filter Information:
2001
Unit
Phase - Grade
Type of School
State/Private
Session
Medium
Sex
Age
Home Language
Subject
Subject Enrolment
 "" ()
</t>
        </r>
      </text>
    </comment>
  </commentList>
</comments>
</file>

<file path=xl/sharedStrings.xml><?xml version="1.0" encoding="utf-8"?>
<sst xmlns="http://schemas.openxmlformats.org/spreadsheetml/2006/main" count="196" uniqueCount="71">
  <si>
    <t>Senior Secondary</t>
  </si>
  <si>
    <t>Grade 11</t>
  </si>
  <si>
    <t>Grade 12</t>
  </si>
  <si>
    <t>Subject</t>
  </si>
  <si>
    <t>Level</t>
  </si>
  <si>
    <t>Table 15     Enrolments in senior secondary subjects</t>
  </si>
  <si>
    <t>Design and Technology</t>
  </si>
  <si>
    <t>H</t>
  </si>
  <si>
    <t>O</t>
  </si>
  <si>
    <t>English 1st Language</t>
  </si>
  <si>
    <t>English 2nd Language</t>
  </si>
  <si>
    <t>Accounting</t>
  </si>
  <si>
    <t>Art and Design</t>
  </si>
  <si>
    <t>Biology</t>
  </si>
  <si>
    <t>Business Economics</t>
  </si>
  <si>
    <t>Business Studies</t>
  </si>
  <si>
    <t>Computer Literacy</t>
  </si>
  <si>
    <t>Computer Studies</t>
  </si>
  <si>
    <t>Development Studies</t>
  </si>
  <si>
    <t>Economics</t>
  </si>
  <si>
    <t>Fashion and Fabrics</t>
  </si>
  <si>
    <t>Geography</t>
  </si>
  <si>
    <t>History</t>
  </si>
  <si>
    <t>Home Economics</t>
  </si>
  <si>
    <t>Mathematics</t>
  </si>
  <si>
    <t>Physical Education</t>
  </si>
  <si>
    <t>Physical Science</t>
  </si>
  <si>
    <t>Physics</t>
  </si>
  <si>
    <t>Sign Language</t>
  </si>
  <si>
    <t>Business Accounting</t>
  </si>
  <si>
    <t>Tourism</t>
  </si>
  <si>
    <t>Afrikaans 1st or Home Language</t>
  </si>
  <si>
    <t>Afrikaans 2nd Language</t>
  </si>
  <si>
    <t>Arts (non-pr.)</t>
  </si>
  <si>
    <t>Arts in Culture</t>
  </si>
  <si>
    <t>Chemistry</t>
  </si>
  <si>
    <t>Computer Practice</t>
  </si>
  <si>
    <t>French Foreign Language</t>
  </si>
  <si>
    <t>German 1st or Home Language</t>
  </si>
  <si>
    <t>German Third or Foreign Language</t>
  </si>
  <si>
    <t>Keyboard and Word Processing</t>
  </si>
  <si>
    <t>Khoekhoegowab</t>
  </si>
  <si>
    <t>Life Skills</t>
  </si>
  <si>
    <t>Office Adm. &amp; Keyboard</t>
  </si>
  <si>
    <t>Oshikwanyama</t>
  </si>
  <si>
    <t>Oshindonga</t>
  </si>
  <si>
    <t>Otjiherero</t>
  </si>
  <si>
    <t>Portuguese</t>
  </si>
  <si>
    <t>Religious and Moral Education</t>
  </si>
  <si>
    <t>Rukwangali</t>
  </si>
  <si>
    <t>Setswana</t>
  </si>
  <si>
    <t>Silozi</t>
  </si>
  <si>
    <t>Technical Drawing</t>
  </si>
  <si>
    <t>Thimbukushu</t>
  </si>
  <si>
    <t>Visual Arts</t>
  </si>
  <si>
    <t>Agricultural Science</t>
  </si>
  <si>
    <t>Art of Entertainment</t>
  </si>
  <si>
    <t>Basic Information Science</t>
  </si>
  <si>
    <t>Design &amp; Communicat.</t>
  </si>
  <si>
    <t>Engineering Maths</t>
  </si>
  <si>
    <t>Hotel Management</t>
  </si>
  <si>
    <t>Individual Learning</t>
  </si>
  <si>
    <t>Life Science</t>
  </si>
  <si>
    <t>Literature (English)</t>
  </si>
  <si>
    <t>Literature (German)</t>
  </si>
  <si>
    <t>Natural Science and Health Education</t>
  </si>
  <si>
    <t>Needlework and Clothing</t>
  </si>
  <si>
    <t>Office Practice</t>
  </si>
  <si>
    <t xml:space="preserve">Rumanyo </t>
  </si>
  <si>
    <t>School Art</t>
  </si>
  <si>
    <t>Chapter 2, EMIS Education Statistics, 2016</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</si>
</sst>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0"/>
      <name val="Arial"/>
    </font>
    <font>
      <b/>
      <sz val="11"/>
      <name val="Arial"/>
      <family val="2"/>
    </font>
    <font>
      <sz val="9"/>
      <name val="Palatino"/>
    </font>
    <font>
      <sz val="8"/>
      <color indexed="81"/>
      <name val="Tahoma"/>
      <family val="2"/>
    </font>
    <font>
      <sz val="12"/>
      <name val="Arial"/>
      <family val="2"/>
    </font>
    <font>
      <b/>
      <sz val="12"/>
      <name val="Arial"/>
      <family val="2"/>
    </font>
    <font>
      <sz val="9"/>
      <name val="Arial"/>
      <family val="2"/>
    </font>
    <font>
      <b/>
      <sz val="10"/>
      <name val="Arial"/>
      <family val="2"/>
    </font>
    <font>
      <sz val="10"/>
      <name val="Arial"/>
      <family val="2"/>
    </font>
    <font>
      <b/>
      <sz val="9"/>
      <name val="Arial"/>
      <family val="2"/>
    </font>
    <font>
      <b/>
      <sz val="9"/>
      <color theme="0"/>
      <name val="Arial"/>
      <family val="2"/>
    </font>
  </fonts>
  <fills count="3">
    <fill>
      <patternFill patternType="none"/>
    </fill>
    <fill>
      <patternFill patternType="gray125"/>
    </fill>
    <fill>
      <patternFill patternType="solid">
        <fgColor rgb="FFC00000"/>
        <bgColor indexed="64"/>
      </patternFill>
    </fill>
  </fills>
  <borders count="11">
    <border>
      <left/>
      <right/>
      <top/>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42">
    <xf numFmtId="0" fontId="0" fillId="0" borderId="0" xfId="0"/>
    <xf numFmtId="0" fontId="2" fillId="0" borderId="0" xfId="0" applyFont="1"/>
    <xf numFmtId="0" fontId="2" fillId="0" borderId="0" xfId="0" applyFont="1" applyAlignment="1">
      <alignment horizontal="right"/>
    </xf>
    <xf numFmtId="0" fontId="0" fillId="0" borderId="0" xfId="0" applyAlignment="1">
      <alignment vertical="center"/>
    </xf>
    <xf numFmtId="0" fontId="0" fillId="0" borderId="0" xfId="0" applyBorder="1"/>
    <xf numFmtId="0" fontId="6" fillId="0" borderId="0" xfId="0" applyFont="1" applyBorder="1" applyAlignment="1">
      <alignment vertical="center"/>
    </xf>
    <xf numFmtId="0" fontId="6" fillId="0" borderId="1" xfId="0" applyFont="1" applyBorder="1" applyAlignment="1">
      <alignment vertical="center"/>
    </xf>
    <xf numFmtId="0" fontId="6" fillId="0" borderId="2" xfId="0" applyFont="1" applyBorder="1" applyAlignment="1">
      <alignment vertical="center"/>
    </xf>
    <xf numFmtId="0" fontId="1" fillId="0" borderId="0" xfId="0" applyFont="1" applyAlignment="1">
      <alignment horizontal="left" vertical="top"/>
    </xf>
    <xf numFmtId="0" fontId="0" fillId="0" borderId="0" xfId="0" applyAlignment="1">
      <alignment horizontal="left"/>
    </xf>
    <xf numFmtId="0" fontId="7" fillId="0" borderId="0" xfId="0" applyFont="1"/>
    <xf numFmtId="0" fontId="9" fillId="0" borderId="2" xfId="0" applyFont="1" applyBorder="1" applyAlignment="1">
      <alignment vertical="center"/>
    </xf>
    <xf numFmtId="0" fontId="0" fillId="0" borderId="0" xfId="0" applyAlignment="1">
      <alignment horizontal="right"/>
    </xf>
    <xf numFmtId="0" fontId="8" fillId="0" borderId="0" xfId="0" applyFont="1" applyAlignment="1">
      <alignment horizontal="right"/>
    </xf>
    <xf numFmtId="0" fontId="6" fillId="0" borderId="3" xfId="0" applyFont="1" applyBorder="1" applyAlignment="1">
      <alignment vertical="center"/>
    </xf>
    <xf numFmtId="0" fontId="4" fillId="0" borderId="4" xfId="0" applyFont="1" applyBorder="1"/>
    <xf numFmtId="0" fontId="5" fillId="0" borderId="4" xfId="0" applyFont="1" applyBorder="1" applyAlignment="1">
      <alignment horizontal="right"/>
    </xf>
    <xf numFmtId="0" fontId="4" fillId="0" borderId="4" xfId="0" applyFont="1" applyBorder="1" applyAlignment="1">
      <alignment horizontal="right"/>
    </xf>
    <xf numFmtId="0" fontId="0" fillId="0" borderId="5" xfId="0" applyBorder="1"/>
    <xf numFmtId="0" fontId="10" fillId="2" borderId="2" xfId="0" applyFont="1" applyFill="1" applyBorder="1" applyAlignment="1">
      <alignment horizontal="right" vertical="center" wrapText="1"/>
    </xf>
    <xf numFmtId="0" fontId="10" fillId="2" borderId="2" xfId="0" applyFont="1" applyFill="1" applyBorder="1" applyAlignment="1">
      <alignment horizontal="left" vertical="center"/>
    </xf>
    <xf numFmtId="0" fontId="10" fillId="2" borderId="2" xfId="0" applyFont="1" applyFill="1" applyBorder="1" applyAlignment="1">
      <alignment vertical="center"/>
    </xf>
    <xf numFmtId="0" fontId="10" fillId="2" borderId="4" xfId="0" applyFont="1" applyFill="1" applyBorder="1" applyAlignment="1">
      <alignment horizontal="left" vertical="center"/>
    </xf>
    <xf numFmtId="0" fontId="10" fillId="2" borderId="4" xfId="0" applyFont="1" applyFill="1" applyBorder="1" applyAlignment="1">
      <alignment vertical="center"/>
    </xf>
    <xf numFmtId="0" fontId="10" fillId="2" borderId="4" xfId="0" applyFont="1" applyFill="1" applyBorder="1" applyAlignment="1">
      <alignment horizontal="right" vertical="center" wrapText="1"/>
    </xf>
    <xf numFmtId="0" fontId="6" fillId="0" borderId="4" xfId="0" applyFont="1" applyBorder="1" applyAlignment="1">
      <alignment vertical="center"/>
    </xf>
    <xf numFmtId="0" fontId="9" fillId="0" borderId="4" xfId="0" applyFont="1" applyBorder="1" applyAlignment="1">
      <alignment vertical="center"/>
    </xf>
    <xf numFmtId="0" fontId="9" fillId="0" borderId="4" xfId="0" applyFont="1" applyBorder="1" applyAlignment="1">
      <alignment horizontal="right" vertical="center"/>
    </xf>
    <xf numFmtId="0" fontId="6" fillId="0" borderId="4" xfId="0" applyFont="1" applyBorder="1" applyAlignment="1">
      <alignment horizontal="right" vertical="center"/>
    </xf>
    <xf numFmtId="0" fontId="0" fillId="0" borderId="4" xfId="0" applyBorder="1"/>
    <xf numFmtId="0" fontId="7" fillId="0" borderId="4" xfId="0" applyFont="1" applyBorder="1"/>
    <xf numFmtId="0" fontId="6" fillId="0" borderId="6" xfId="0" applyFont="1" applyBorder="1" applyAlignment="1">
      <alignment vertical="center"/>
    </xf>
    <xf numFmtId="0" fontId="6" fillId="0" borderId="7" xfId="0" applyFont="1" applyBorder="1" applyAlignment="1">
      <alignment vertical="center"/>
    </xf>
    <xf numFmtId="0" fontId="0" fillId="0" borderId="8" xfId="0" applyBorder="1"/>
    <xf numFmtId="0" fontId="2" fillId="0" borderId="0" xfId="0" applyFont="1" applyBorder="1"/>
    <xf numFmtId="0" fontId="0" fillId="0" borderId="9" xfId="0" applyBorder="1"/>
    <xf numFmtId="0" fontId="6" fillId="0" borderId="10" xfId="0" applyFont="1" applyBorder="1" applyAlignment="1">
      <alignment vertical="center"/>
    </xf>
    <xf numFmtId="0" fontId="6" fillId="0" borderId="4"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0" xfId="0" applyFont="1" applyBorder="1" applyAlignment="1">
      <alignment horizontal="left" vertical="center"/>
    </xf>
    <xf numFmtId="0" fontId="0" fillId="0" borderId="4" xfId="0"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304800</xdr:colOff>
      <xdr:row>15</xdr:row>
      <xdr:rowOff>59634</xdr:rowOff>
    </xdr:from>
    <xdr:to>
      <xdr:col>16</xdr:col>
      <xdr:colOff>596347</xdr:colOff>
      <xdr:row>40</xdr:row>
      <xdr:rowOff>95249</xdr:rowOff>
    </xdr:to>
    <xdr:sp macro="" textlink="">
      <xdr:nvSpPr>
        <xdr:cNvPr id="5" name="Text Box 2"/>
        <xdr:cNvSpPr txBox="1">
          <a:spLocks noChangeArrowheads="1"/>
        </xdr:cNvSpPr>
      </xdr:nvSpPr>
      <xdr:spPr bwMode="auto">
        <a:xfrm>
          <a:off x="8086725" y="2602809"/>
          <a:ext cx="2120347" cy="4093265"/>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Palatino"/>
            </a:rPr>
            <a:t>Enrolments in different subjects  taught in the senior secondary phase have been reported in Table 15. A distinction was made between the levels at which the subjects were taken, Namibia Senior Secondary Certificate Higher Level (NSSCH) or Namibia Senior Secondary Certificate Ordinary Level (NSSCO). </a:t>
          </a:r>
        </a:p>
        <a:p>
          <a:pPr algn="l" rtl="0">
            <a:defRPr sz="1000"/>
          </a:pPr>
          <a:endParaRPr lang="en-US" sz="1000" b="0" i="0" strike="noStrike">
            <a:solidFill>
              <a:srgbClr val="000000"/>
            </a:solidFill>
            <a:latin typeface="Palatino"/>
          </a:endParaRPr>
        </a:p>
        <a:p>
          <a:pPr algn="l" rtl="0">
            <a:defRPr sz="1000"/>
          </a:pPr>
          <a:r>
            <a:rPr lang="en-US" sz="1000" b="0" i="0" strike="noStrike">
              <a:solidFill>
                <a:srgbClr val="000000"/>
              </a:solidFill>
              <a:latin typeface="Palatino"/>
            </a:rPr>
            <a:t>A number of private schools offered subjects, which were not offered in state schools, or, which were offered in different grades in state schools. Deviations from the Ministry's curriculum does, therefore, not necessarily indicate an error.</a:t>
          </a:r>
        </a:p>
        <a:p>
          <a:pPr algn="l" rtl="0">
            <a:defRPr sz="1000"/>
          </a:pPr>
          <a:endParaRPr lang="en-US" sz="1000" b="0" i="0" strike="noStrike">
            <a:solidFill>
              <a:srgbClr val="000000"/>
            </a:solidFill>
            <a:latin typeface="Palatino"/>
          </a:endParaRPr>
        </a:p>
        <a:p>
          <a:pPr algn="l" rtl="0">
            <a:defRPr sz="1000"/>
          </a:pPr>
          <a:r>
            <a:rPr lang="en-US" sz="1000" b="0" i="0" strike="noStrike">
              <a:solidFill>
                <a:srgbClr val="000000"/>
              </a:solidFill>
              <a:latin typeface="Palatino"/>
            </a:rPr>
            <a:t>Some incorrect reporting was expected, for example due to omission of a subject in respect of a class, or by an incorrect subject code having been used. Minor inconsistencies in the data are, thus, possible.</a:t>
          </a:r>
        </a:p>
        <a:p>
          <a:pPr algn="l" rtl="0">
            <a:defRPr sz="1000"/>
          </a:pPr>
          <a:endParaRPr lang="en-US" sz="1000" b="0" i="0" strike="noStrike">
            <a:solidFill>
              <a:srgbClr val="000000"/>
            </a:solidFill>
            <a:latin typeface="Palatino"/>
          </a:endParaRPr>
        </a:p>
        <a:p>
          <a:pPr algn="l" rtl="0">
            <a:defRPr sz="1000"/>
          </a:pPr>
          <a:endParaRPr lang="en-US" sz="1000" b="0" i="0" strike="noStrike">
            <a:solidFill>
              <a:srgbClr val="000000"/>
            </a:solidFill>
            <a:latin typeface="Palatino"/>
          </a:endParaRPr>
        </a:p>
        <a:p>
          <a:pPr algn="l" rtl="0">
            <a:defRPr sz="1000"/>
          </a:pPr>
          <a:endParaRPr lang="en-US" sz="1000" b="0" i="0" strike="noStrike">
            <a:solidFill>
              <a:srgbClr val="000000"/>
            </a:solidFill>
            <a:latin typeface="Palatino"/>
          </a:endParaRPr>
        </a:p>
        <a:p>
          <a:pPr algn="l" rtl="0">
            <a:defRPr sz="1000"/>
          </a:pPr>
          <a:endParaRPr lang="en-US" sz="1000" b="0" i="0" strike="noStrike">
            <a:solidFill>
              <a:srgbClr val="000000"/>
            </a:solidFill>
            <a:latin typeface="Palatino"/>
          </a:endParaRPr>
        </a:p>
        <a:p>
          <a:pPr algn="l" rtl="0">
            <a:defRPr sz="1000"/>
          </a:pPr>
          <a:endParaRPr lang="en-US" sz="1000" b="0" i="0" strike="noStrike">
            <a:solidFill>
              <a:srgbClr val="000000"/>
            </a:solidFill>
            <a:latin typeface="Palatino"/>
          </a:endParaRPr>
        </a:p>
        <a:p>
          <a:pPr algn="l" rtl="0">
            <a:defRPr sz="1000"/>
          </a:pPr>
          <a:endParaRPr lang="en-US" sz="1000" b="0" i="0" strike="noStrike">
            <a:solidFill>
              <a:srgbClr val="000000"/>
            </a:solidFill>
            <a:latin typeface="Palatino"/>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6</xdr:col>
      <xdr:colOff>0</xdr:colOff>
      <xdr:row>14</xdr:row>
      <xdr:rowOff>0</xdr:rowOff>
    </xdr:to>
    <xdr:sp macro="" textlink="">
      <xdr:nvSpPr>
        <xdr:cNvPr id="2050" name="Text Box 2"/>
        <xdr:cNvSpPr txBox="1">
          <a:spLocks noChangeArrowheads="1"/>
        </xdr:cNvSpPr>
      </xdr:nvSpPr>
      <xdr:spPr bwMode="auto">
        <a:xfrm>
          <a:off x="19050" y="19050"/>
          <a:ext cx="3638550" cy="22479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Change year in Emis_report</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Ensure all rows in Emis_report are included in the tables. It will most likely be necessary to add/delete entries at the bottom of each column to make columns end with the last level of a subject</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Ensure that the light dividing lines are in the right places in the tables</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There are normally 35 data lines in the tables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68"/>
  <sheetViews>
    <sheetView tabSelected="1" view="pageBreakPreview" zoomScaleNormal="100" zoomScaleSheetLayoutView="100" workbookViewId="0">
      <selection activeCell="O46" sqref="O46"/>
    </sheetView>
  </sheetViews>
  <sheetFormatPr defaultRowHeight="12.75"/>
  <cols>
    <col min="1" max="1" width="1.42578125" customWidth="1"/>
    <col min="2" max="2" width="25.5703125" style="9" customWidth="1"/>
    <col min="3" max="3" width="5.140625" bestFit="1" customWidth="1"/>
    <col min="4" max="4" width="9.140625" style="10" bestFit="1" customWidth="1"/>
    <col min="5" max="6" width="7.5703125" customWidth="1"/>
    <col min="7" max="8" width="2.5703125" customWidth="1"/>
    <col min="9" max="9" width="26.5703125" style="9" bestFit="1" customWidth="1"/>
    <col min="10" max="10" width="4.5703125" bestFit="1" customWidth="1"/>
    <col min="11" max="11" width="9.140625" style="10" bestFit="1" customWidth="1"/>
    <col min="12" max="13" width="7.42578125" bestFit="1" customWidth="1"/>
  </cols>
  <sheetData>
    <row r="1" spans="1:13" ht="15" customHeight="1">
      <c r="B1" s="8" t="s">
        <v>5</v>
      </c>
    </row>
    <row r="2" spans="1:13" ht="3" customHeight="1"/>
    <row r="3" spans="1:13" ht="29.85" customHeight="1">
      <c r="A3" s="3"/>
      <c r="B3" s="22" t="s">
        <v>3</v>
      </c>
      <c r="C3" s="23" t="s">
        <v>4</v>
      </c>
      <c r="D3" s="24" t="str">
        <f>Enrolment!C1</f>
        <v>Senior Secondary</v>
      </c>
      <c r="E3" s="24" t="str">
        <f>Enrolment!D1</f>
        <v>Grade 11</v>
      </c>
      <c r="F3" s="24" t="str">
        <f>Enrolment!E1</f>
        <v>Grade 12</v>
      </c>
      <c r="G3" s="5"/>
      <c r="H3" s="6"/>
      <c r="I3" s="20" t="s">
        <v>3</v>
      </c>
      <c r="J3" s="21" t="s">
        <v>4</v>
      </c>
      <c r="K3" s="19" t="str">
        <f>Enrolment!C1</f>
        <v>Senior Secondary</v>
      </c>
      <c r="L3" s="19" t="str">
        <f>Enrolment!D1</f>
        <v>Grade 11</v>
      </c>
      <c r="M3" s="19" t="str">
        <f>Enrolment!E1</f>
        <v>Grade 12</v>
      </c>
    </row>
    <row r="4" spans="1:13" ht="13.35" customHeight="1">
      <c r="A4" s="3"/>
      <c r="B4" s="37" t="str">
        <f>Enrolment!A2</f>
        <v>Accounting</v>
      </c>
      <c r="C4" s="25" t="str">
        <f>Enrolment!B2</f>
        <v>H</v>
      </c>
      <c r="D4" s="26">
        <f>Enrolment!C2</f>
        <v>456</v>
      </c>
      <c r="E4" s="25">
        <f>Enrolment!D2</f>
        <v>232</v>
      </c>
      <c r="F4" s="25">
        <f>Enrolment!E2</f>
        <v>224</v>
      </c>
      <c r="G4" s="5"/>
      <c r="H4" s="6"/>
      <c r="I4" s="38" t="str">
        <f>Enrolment!A64</f>
        <v>Hotel Management</v>
      </c>
      <c r="J4" s="7" t="str">
        <f>Enrolment!B40</f>
        <v>H</v>
      </c>
      <c r="K4" s="11">
        <f>Enrolment!C64</f>
        <v>0</v>
      </c>
      <c r="L4" s="7">
        <f>Enrolment!D64</f>
        <v>0</v>
      </c>
      <c r="M4" s="7">
        <f>Enrolment!E64</f>
        <v>0</v>
      </c>
    </row>
    <row r="5" spans="1:13">
      <c r="A5" s="3"/>
      <c r="B5" s="37"/>
      <c r="C5" s="25" t="str">
        <f>Enrolment!B3</f>
        <v>O</v>
      </c>
      <c r="D5" s="26">
        <f>Enrolment!C3</f>
        <v>5097</v>
      </c>
      <c r="E5" s="25">
        <f>Enrolment!D3</f>
        <v>2459</v>
      </c>
      <c r="F5" s="25">
        <f>Enrolment!E3</f>
        <v>2638</v>
      </c>
      <c r="G5" s="5"/>
      <c r="H5" s="6"/>
      <c r="I5" s="40"/>
      <c r="J5" s="5" t="str">
        <f>Enrolment!B41</f>
        <v>O</v>
      </c>
      <c r="K5" s="11">
        <f>Enrolment!C65</f>
        <v>40</v>
      </c>
      <c r="L5" s="7">
        <f>Enrolment!D65</f>
        <v>19</v>
      </c>
      <c r="M5" s="7">
        <f>Enrolment!E65</f>
        <v>21</v>
      </c>
    </row>
    <row r="6" spans="1:13" ht="13.35" customHeight="1">
      <c r="A6" s="3"/>
      <c r="B6" s="37" t="str">
        <f>Enrolment!A4</f>
        <v>Afrikaans 1st or Home Language</v>
      </c>
      <c r="C6" s="25" t="str">
        <f>Enrolment!B4</f>
        <v>H</v>
      </c>
      <c r="D6" s="26">
        <f>Enrolment!C4</f>
        <v>310</v>
      </c>
      <c r="E6" s="25">
        <f>Enrolment!D4</f>
        <v>163</v>
      </c>
      <c r="F6" s="25">
        <f>Enrolment!E4</f>
        <v>147</v>
      </c>
      <c r="G6" s="5"/>
      <c r="H6" s="6"/>
      <c r="I6" s="38" t="str">
        <f>Enrolment!A66</f>
        <v>Individual Learning</v>
      </c>
      <c r="J6" s="7" t="str">
        <f>Enrolment!B42</f>
        <v>H</v>
      </c>
      <c r="K6" s="11">
        <f>Enrolment!C66</f>
        <v>14</v>
      </c>
      <c r="L6" s="7">
        <f>Enrolment!D66</f>
        <v>14</v>
      </c>
      <c r="M6" s="7">
        <f>Enrolment!E66</f>
        <v>0</v>
      </c>
    </row>
    <row r="7" spans="1:13" ht="13.35" customHeight="1">
      <c r="A7" s="3"/>
      <c r="B7" s="37"/>
      <c r="C7" s="25" t="str">
        <f>Enrolment!B5</f>
        <v>O</v>
      </c>
      <c r="D7" s="26">
        <f>Enrolment!C5</f>
        <v>1278</v>
      </c>
      <c r="E7" s="25">
        <f>Enrolment!D5</f>
        <v>723</v>
      </c>
      <c r="F7" s="25">
        <f>Enrolment!E5</f>
        <v>555</v>
      </c>
      <c r="G7" s="5"/>
      <c r="H7" s="6"/>
      <c r="I7" s="40"/>
      <c r="J7" s="5" t="str">
        <f>Enrolment!B43</f>
        <v>O</v>
      </c>
      <c r="K7" s="11">
        <f>Enrolment!C67</f>
        <v>68</v>
      </c>
      <c r="L7" s="7">
        <f>Enrolment!D67</f>
        <v>39</v>
      </c>
      <c r="M7" s="7">
        <f>Enrolment!E67</f>
        <v>29</v>
      </c>
    </row>
    <row r="8" spans="1:13" ht="13.35" customHeight="1">
      <c r="A8" s="3"/>
      <c r="B8" s="37" t="str">
        <f>Enrolment!A6</f>
        <v>Afrikaans 2nd Language</v>
      </c>
      <c r="C8" s="25" t="str">
        <f>Enrolment!B6</f>
        <v>H</v>
      </c>
      <c r="D8" s="26">
        <f>Enrolment!C6</f>
        <v>444</v>
      </c>
      <c r="E8" s="25">
        <f>Enrolment!D6</f>
        <v>252</v>
      </c>
      <c r="F8" s="25">
        <f>Enrolment!E6</f>
        <v>192</v>
      </c>
      <c r="G8" s="5"/>
      <c r="H8" s="6"/>
      <c r="I8" s="38" t="str">
        <f>Enrolment!A68</f>
        <v>Keyboard and Word Processing</v>
      </c>
      <c r="J8" s="7" t="str">
        <f>Enrolment!B44</f>
        <v>H</v>
      </c>
      <c r="K8" s="11">
        <f>Enrolment!C68</f>
        <v>0</v>
      </c>
      <c r="L8" s="7">
        <f>Enrolment!D68</f>
        <v>0</v>
      </c>
      <c r="M8" s="7">
        <f>Enrolment!E68</f>
        <v>0</v>
      </c>
    </row>
    <row r="9" spans="1:13" ht="13.35" customHeight="1">
      <c r="A9" s="3"/>
      <c r="B9" s="37"/>
      <c r="C9" s="25" t="str">
        <f>Enrolment!B7</f>
        <v>O</v>
      </c>
      <c r="D9" s="26">
        <f>Enrolment!C7</f>
        <v>5525</v>
      </c>
      <c r="E9" s="25">
        <f>Enrolment!D7</f>
        <v>2728</v>
      </c>
      <c r="F9" s="25">
        <f>Enrolment!E7</f>
        <v>2797</v>
      </c>
      <c r="G9" s="5"/>
      <c r="H9" s="6"/>
      <c r="I9" s="40"/>
      <c r="J9" s="5" t="str">
        <f>Enrolment!B45</f>
        <v>O</v>
      </c>
      <c r="K9" s="11">
        <f>Enrolment!C69</f>
        <v>148</v>
      </c>
      <c r="L9" s="7">
        <f>Enrolment!D69</f>
        <v>76</v>
      </c>
      <c r="M9" s="7">
        <f>Enrolment!E69</f>
        <v>72</v>
      </c>
    </row>
    <row r="10" spans="1:13" ht="13.35" customHeight="1">
      <c r="A10" s="3"/>
      <c r="B10" s="37" t="str">
        <f>Enrolment!A8</f>
        <v>Agricultural Science</v>
      </c>
      <c r="C10" s="25" t="str">
        <f>Enrolment!B8</f>
        <v>H</v>
      </c>
      <c r="D10" s="27">
        <f>Enrolment!C8</f>
        <v>65</v>
      </c>
      <c r="E10" s="28">
        <f>Enrolment!D8</f>
        <v>65</v>
      </c>
      <c r="F10" s="28">
        <f>Enrolment!E8</f>
        <v>0</v>
      </c>
      <c r="G10" s="5"/>
      <c r="H10" s="6"/>
      <c r="I10" s="38" t="str">
        <f>Enrolment!A70</f>
        <v>Khoekhoegowab</v>
      </c>
      <c r="J10" s="7" t="str">
        <f>Enrolment!B46</f>
        <v>H</v>
      </c>
      <c r="K10" s="11">
        <f>Enrolment!C70</f>
        <v>11</v>
      </c>
      <c r="L10" s="7">
        <f>Enrolment!D70</f>
        <v>11</v>
      </c>
      <c r="M10" s="7">
        <f>Enrolment!E70</f>
        <v>0</v>
      </c>
    </row>
    <row r="11" spans="1:13" ht="13.35" customHeight="1">
      <c r="A11" s="3"/>
      <c r="B11" s="37"/>
      <c r="C11" s="25" t="str">
        <f>Enrolment!B9</f>
        <v>O</v>
      </c>
      <c r="D11" s="26">
        <f>Enrolment!C9</f>
        <v>13957</v>
      </c>
      <c r="E11" s="25">
        <f>Enrolment!D9</f>
        <v>7350</v>
      </c>
      <c r="F11" s="25">
        <f>Enrolment!E9</f>
        <v>6607</v>
      </c>
      <c r="G11" s="5"/>
      <c r="H11" s="6"/>
      <c r="I11" s="40"/>
      <c r="J11" s="5" t="str">
        <f>Enrolment!B47</f>
        <v>O</v>
      </c>
      <c r="K11" s="11">
        <f>Enrolment!C71</f>
        <v>619</v>
      </c>
      <c r="L11" s="7">
        <f>Enrolment!D71</f>
        <v>317</v>
      </c>
      <c r="M11" s="7">
        <f>Enrolment!E71</f>
        <v>302</v>
      </c>
    </row>
    <row r="12" spans="1:13" ht="13.35" customHeight="1">
      <c r="A12" s="3"/>
      <c r="B12" s="37" t="str">
        <f>Enrolment!A10</f>
        <v>Art and Design</v>
      </c>
      <c r="C12" s="25" t="str">
        <f>Enrolment!B10</f>
        <v>H</v>
      </c>
      <c r="D12" s="26">
        <f>Enrolment!C10</f>
        <v>32</v>
      </c>
      <c r="E12" s="25">
        <f>Enrolment!D10</f>
        <v>14</v>
      </c>
      <c r="F12" s="25">
        <f>Enrolment!E10</f>
        <v>18</v>
      </c>
      <c r="G12" s="5"/>
      <c r="H12" s="6"/>
      <c r="I12" s="38" t="str">
        <f>Enrolment!A72</f>
        <v>Life Science</v>
      </c>
      <c r="J12" s="7" t="str">
        <f>Enrolment!B48</f>
        <v>H</v>
      </c>
      <c r="K12" s="11">
        <f>Enrolment!C72</f>
        <v>5</v>
      </c>
      <c r="L12" s="7">
        <f>Enrolment!D72</f>
        <v>0</v>
      </c>
      <c r="M12" s="7">
        <f>Enrolment!E72</f>
        <v>5</v>
      </c>
    </row>
    <row r="13" spans="1:13" ht="13.35" customHeight="1">
      <c r="A13" s="3"/>
      <c r="B13" s="37"/>
      <c r="C13" s="25" t="str">
        <f>Enrolment!B11</f>
        <v>O</v>
      </c>
      <c r="D13" s="26">
        <f>Enrolment!C11</f>
        <v>252</v>
      </c>
      <c r="E13" s="25">
        <f>Enrolment!D11</f>
        <v>116</v>
      </c>
      <c r="F13" s="25">
        <f>Enrolment!E11</f>
        <v>136</v>
      </c>
      <c r="G13" s="5"/>
      <c r="H13" s="6"/>
      <c r="I13" s="40"/>
      <c r="J13" s="5" t="str">
        <f>Enrolment!B49</f>
        <v>O</v>
      </c>
      <c r="K13" s="11">
        <f>Enrolment!C73</f>
        <v>445</v>
      </c>
      <c r="L13" s="7">
        <f>Enrolment!D73</f>
        <v>255</v>
      </c>
      <c r="M13" s="7">
        <f>Enrolment!E73</f>
        <v>190</v>
      </c>
    </row>
    <row r="14" spans="1:13" ht="13.35" customHeight="1">
      <c r="A14" s="3"/>
      <c r="B14" s="37" t="str">
        <f>Enrolment!A12</f>
        <v>Art of Entertainment</v>
      </c>
      <c r="C14" s="25" t="str">
        <f>Enrolment!B12</f>
        <v>H</v>
      </c>
      <c r="D14" s="26">
        <f>Enrolment!C12</f>
        <v>0</v>
      </c>
      <c r="E14" s="25">
        <f>Enrolment!D12</f>
        <v>0</v>
      </c>
      <c r="F14" s="25">
        <f>Enrolment!E12</f>
        <v>0</v>
      </c>
      <c r="G14" s="5"/>
      <c r="H14" s="6"/>
      <c r="I14" s="38" t="str">
        <f>Enrolment!A74</f>
        <v>Life Skills</v>
      </c>
      <c r="J14" s="7" t="str">
        <f>Enrolment!B50</f>
        <v>H</v>
      </c>
      <c r="K14" s="11">
        <f>Enrolment!C74</f>
        <v>0</v>
      </c>
      <c r="L14" s="7">
        <f>Enrolment!D74</f>
        <v>0</v>
      </c>
      <c r="M14" s="7">
        <f>Enrolment!E74</f>
        <v>0</v>
      </c>
    </row>
    <row r="15" spans="1:13" ht="13.35" customHeight="1">
      <c r="A15" s="3"/>
      <c r="B15" s="37"/>
      <c r="C15" s="25" t="str">
        <f>Enrolment!B13</f>
        <v>O</v>
      </c>
      <c r="D15" s="26">
        <f>Enrolment!C13</f>
        <v>4</v>
      </c>
      <c r="E15" s="25">
        <f>Enrolment!D13</f>
        <v>0</v>
      </c>
      <c r="F15" s="25">
        <f>Enrolment!E13</f>
        <v>4</v>
      </c>
      <c r="G15" s="5"/>
      <c r="H15" s="6"/>
      <c r="I15" s="40"/>
      <c r="J15" s="5" t="str">
        <f>Enrolment!B51</f>
        <v>O</v>
      </c>
      <c r="K15" s="11">
        <f>Enrolment!C75</f>
        <v>2593</v>
      </c>
      <c r="L15" s="7">
        <f>Enrolment!D75</f>
        <v>1461</v>
      </c>
      <c r="M15" s="7">
        <f>Enrolment!E75</f>
        <v>1132</v>
      </c>
    </row>
    <row r="16" spans="1:13" ht="13.35" customHeight="1">
      <c r="A16" s="3"/>
      <c r="B16" s="37" t="str">
        <f>Enrolment!A14</f>
        <v>Arts (non-pr.)</v>
      </c>
      <c r="C16" s="25" t="str">
        <f>Enrolment!B14</f>
        <v>H</v>
      </c>
      <c r="D16" s="26">
        <f>Enrolment!C14</f>
        <v>0</v>
      </c>
      <c r="E16" s="25">
        <f>Enrolment!D14</f>
        <v>0</v>
      </c>
      <c r="F16" s="25">
        <f>Enrolment!E14</f>
        <v>0</v>
      </c>
      <c r="G16" s="5"/>
      <c r="H16" s="6"/>
      <c r="I16" s="38" t="str">
        <f>Enrolment!A76</f>
        <v>Literature (English)</v>
      </c>
      <c r="J16" s="7" t="str">
        <f>Enrolment!B52</f>
        <v>H</v>
      </c>
      <c r="K16" s="11">
        <f>Enrolment!C76</f>
        <v>0</v>
      </c>
      <c r="L16" s="7">
        <f>Enrolment!D76</f>
        <v>0</v>
      </c>
      <c r="M16" s="7">
        <f>Enrolment!E76</f>
        <v>0</v>
      </c>
    </row>
    <row r="17" spans="1:13" ht="13.35" customHeight="1">
      <c r="A17" s="3"/>
      <c r="B17" s="37"/>
      <c r="C17" s="25" t="str">
        <f>Enrolment!B15</f>
        <v>O</v>
      </c>
      <c r="D17" s="26">
        <f>Enrolment!C15</f>
        <v>10</v>
      </c>
      <c r="E17" s="25">
        <f>Enrolment!D15</f>
        <v>6</v>
      </c>
      <c r="F17" s="25">
        <f>Enrolment!E15</f>
        <v>4</v>
      </c>
      <c r="G17" s="5"/>
      <c r="H17" s="6"/>
      <c r="I17" s="40"/>
      <c r="J17" s="5" t="str">
        <f>Enrolment!B53</f>
        <v>O</v>
      </c>
      <c r="K17" s="11">
        <f>Enrolment!C77</f>
        <v>29</v>
      </c>
      <c r="L17" s="7">
        <f>Enrolment!D77</f>
        <v>0</v>
      </c>
      <c r="M17" s="7">
        <f>Enrolment!E77</f>
        <v>29</v>
      </c>
    </row>
    <row r="18" spans="1:13" ht="13.35" customHeight="1">
      <c r="A18" s="3"/>
      <c r="B18" s="37" t="str">
        <f>Enrolment!A16</f>
        <v>Arts in Culture</v>
      </c>
      <c r="C18" s="25" t="str">
        <f>Enrolment!B16</f>
        <v>H</v>
      </c>
      <c r="D18" s="26">
        <f>Enrolment!C16</f>
        <v>0</v>
      </c>
      <c r="E18" s="25">
        <f>Enrolment!D16</f>
        <v>0</v>
      </c>
      <c r="F18" s="25">
        <f>Enrolment!E16</f>
        <v>0</v>
      </c>
      <c r="G18" s="5"/>
      <c r="H18" s="6"/>
      <c r="I18" s="38" t="str">
        <f>Enrolment!A78</f>
        <v>Literature (German)</v>
      </c>
      <c r="J18" s="7" t="str">
        <f>Enrolment!B54</f>
        <v>H</v>
      </c>
      <c r="K18" s="11">
        <f>Enrolment!C78</f>
        <v>18</v>
      </c>
      <c r="L18" s="7">
        <f>Enrolment!D78</f>
        <v>18</v>
      </c>
      <c r="M18" s="7">
        <f>Enrolment!E78</f>
        <v>0</v>
      </c>
    </row>
    <row r="19" spans="1:13" ht="13.35" customHeight="1">
      <c r="A19" s="3"/>
      <c r="B19" s="37"/>
      <c r="C19" s="25" t="str">
        <f>Enrolment!B17</f>
        <v>O</v>
      </c>
      <c r="D19" s="26">
        <f>Enrolment!C17</f>
        <v>40</v>
      </c>
      <c r="E19" s="25">
        <f>Enrolment!D17</f>
        <v>40</v>
      </c>
      <c r="F19" s="25">
        <f>Enrolment!E17</f>
        <v>0</v>
      </c>
      <c r="G19" s="5"/>
      <c r="H19" s="6"/>
      <c r="I19" s="40"/>
      <c r="J19" s="5" t="str">
        <f>Enrolment!B55</f>
        <v>O</v>
      </c>
      <c r="K19" s="11">
        <f>Enrolment!C79</f>
        <v>18</v>
      </c>
      <c r="L19" s="7">
        <f>Enrolment!D79</f>
        <v>18</v>
      </c>
      <c r="M19" s="7">
        <f>Enrolment!E79</f>
        <v>0</v>
      </c>
    </row>
    <row r="20" spans="1:13" ht="13.35" customHeight="1">
      <c r="A20" s="3"/>
      <c r="B20" s="37" t="str">
        <f>Enrolment!A18</f>
        <v>Basic Information Science</v>
      </c>
      <c r="C20" s="25" t="str">
        <f>Enrolment!B18</f>
        <v>H</v>
      </c>
      <c r="D20" s="26">
        <f>Enrolment!C18</f>
        <v>0</v>
      </c>
      <c r="E20" s="25">
        <f>Enrolment!D18</f>
        <v>0</v>
      </c>
      <c r="F20" s="25">
        <f>Enrolment!E18</f>
        <v>0</v>
      </c>
      <c r="G20" s="5"/>
      <c r="H20" s="6"/>
      <c r="I20" s="38" t="str">
        <f>Enrolment!A80</f>
        <v>Mathematics</v>
      </c>
      <c r="J20" s="7" t="str">
        <f>Enrolment!B56</f>
        <v>H</v>
      </c>
      <c r="K20" s="11">
        <f>Enrolment!C80</f>
        <v>1227</v>
      </c>
      <c r="L20" s="7">
        <f>Enrolment!D80</f>
        <v>783</v>
      </c>
      <c r="M20" s="7">
        <f>Enrolment!E80</f>
        <v>444</v>
      </c>
    </row>
    <row r="21" spans="1:13" ht="13.35" customHeight="1">
      <c r="A21" s="3"/>
      <c r="B21" s="37"/>
      <c r="C21" s="25" t="str">
        <f>Enrolment!B19</f>
        <v>O</v>
      </c>
      <c r="D21" s="26">
        <f>Enrolment!C19</f>
        <v>455</v>
      </c>
      <c r="E21" s="25">
        <f>Enrolment!D19</f>
        <v>189</v>
      </c>
      <c r="F21" s="25">
        <f>Enrolment!E19</f>
        <v>266</v>
      </c>
      <c r="G21" s="5"/>
      <c r="H21" s="6"/>
      <c r="I21" s="40"/>
      <c r="J21" s="5" t="str">
        <f>Enrolment!B57</f>
        <v>O</v>
      </c>
      <c r="K21" s="11">
        <f>Enrolment!C81</f>
        <v>38969</v>
      </c>
      <c r="L21" s="7">
        <f>Enrolment!D81</f>
        <v>20202</v>
      </c>
      <c r="M21" s="7">
        <f>Enrolment!E81</f>
        <v>18767</v>
      </c>
    </row>
    <row r="22" spans="1:13" ht="13.35" customHeight="1">
      <c r="A22" s="3"/>
      <c r="B22" s="37" t="str">
        <f>Enrolment!A20</f>
        <v>Biology</v>
      </c>
      <c r="C22" s="25" t="str">
        <f>Enrolment!B20</f>
        <v>H</v>
      </c>
      <c r="D22" s="26">
        <f>Enrolment!C20</f>
        <v>2179</v>
      </c>
      <c r="E22" s="25">
        <f>Enrolment!D20</f>
        <v>1244</v>
      </c>
      <c r="F22" s="25">
        <f>Enrolment!E20</f>
        <v>935</v>
      </c>
      <c r="G22" s="5"/>
      <c r="H22" s="6"/>
      <c r="I22" s="38" t="str">
        <f>Enrolment!A82</f>
        <v>Natural Science and Health Education</v>
      </c>
      <c r="J22" s="7" t="str">
        <f>Enrolment!B54</f>
        <v>H</v>
      </c>
      <c r="K22" s="11">
        <f>Enrolment!C82</f>
        <v>61</v>
      </c>
      <c r="L22" s="7">
        <f>Enrolment!D82</f>
        <v>32</v>
      </c>
      <c r="M22" s="7">
        <f>Enrolment!E82</f>
        <v>29</v>
      </c>
    </row>
    <row r="23" spans="1:13" ht="13.35" customHeight="1">
      <c r="A23" s="3"/>
      <c r="B23" s="37"/>
      <c r="C23" s="25" t="str">
        <f>Enrolment!B21</f>
        <v>O</v>
      </c>
      <c r="D23" s="26">
        <f>Enrolment!C21</f>
        <v>25481</v>
      </c>
      <c r="E23" s="25">
        <f>Enrolment!D21</f>
        <v>13202</v>
      </c>
      <c r="F23" s="25">
        <f>Enrolment!E21</f>
        <v>12279</v>
      </c>
      <c r="G23" s="5"/>
      <c r="H23" s="6"/>
      <c r="I23" s="40"/>
      <c r="J23" s="5" t="str">
        <f>Enrolment!B55</f>
        <v>O</v>
      </c>
      <c r="K23" s="11">
        <f>Enrolment!C83</f>
        <v>19</v>
      </c>
      <c r="L23" s="7">
        <f>Enrolment!D83</f>
        <v>0</v>
      </c>
      <c r="M23" s="7">
        <f>Enrolment!E83</f>
        <v>19</v>
      </c>
    </row>
    <row r="24" spans="1:13" ht="13.35" customHeight="1">
      <c r="A24" s="3"/>
      <c r="B24" s="37" t="str">
        <f>Enrolment!A22</f>
        <v>Business Accounting</v>
      </c>
      <c r="C24" s="25" t="str">
        <f>Enrolment!B22</f>
        <v>H</v>
      </c>
      <c r="D24" s="26">
        <f>Enrolment!C22</f>
        <v>0</v>
      </c>
      <c r="E24" s="25">
        <f>Enrolment!D22</f>
        <v>0</v>
      </c>
      <c r="F24" s="25">
        <f>Enrolment!E22</f>
        <v>0</v>
      </c>
      <c r="G24" s="5"/>
      <c r="H24" s="6"/>
      <c r="I24" s="38" t="str">
        <f>Enrolment!A84</f>
        <v>Needlework and Clothing</v>
      </c>
      <c r="J24" s="7" t="str">
        <f>Enrolment!B56</f>
        <v>H</v>
      </c>
      <c r="K24" s="11">
        <f>Enrolment!C84</f>
        <v>0</v>
      </c>
      <c r="L24" s="7">
        <f>Enrolment!D84</f>
        <v>0</v>
      </c>
      <c r="M24" s="7">
        <f>Enrolment!E84</f>
        <v>0</v>
      </c>
    </row>
    <row r="25" spans="1:13" ht="13.35" customHeight="1">
      <c r="A25" s="3"/>
      <c r="B25" s="37"/>
      <c r="C25" s="25" t="str">
        <f>Enrolment!B23</f>
        <v>O</v>
      </c>
      <c r="D25" s="26">
        <f>Enrolment!C23</f>
        <v>3</v>
      </c>
      <c r="E25" s="25">
        <f>Enrolment!D23</f>
        <v>3</v>
      </c>
      <c r="F25" s="25">
        <f>Enrolment!E23</f>
        <v>0</v>
      </c>
      <c r="G25" s="5"/>
      <c r="H25" s="6"/>
      <c r="I25" s="40"/>
      <c r="J25" s="5" t="str">
        <f>Enrolment!B57</f>
        <v>O</v>
      </c>
      <c r="K25" s="11">
        <f>Enrolment!C85</f>
        <v>7</v>
      </c>
      <c r="L25" s="7">
        <f>Enrolment!D85</f>
        <v>7</v>
      </c>
      <c r="M25" s="7">
        <f>Enrolment!E85</f>
        <v>0</v>
      </c>
    </row>
    <row r="26" spans="1:13" ht="13.35" customHeight="1">
      <c r="A26" s="3"/>
      <c r="B26" s="37" t="str">
        <f>Enrolment!A24</f>
        <v>Business Economics</v>
      </c>
      <c r="C26" s="25" t="str">
        <f>Enrolment!B24</f>
        <v>H</v>
      </c>
      <c r="D26" s="26">
        <f>Enrolment!C24</f>
        <v>3</v>
      </c>
      <c r="E26" s="25">
        <f>Enrolment!D24</f>
        <v>0</v>
      </c>
      <c r="F26" s="25">
        <f>Enrolment!E24</f>
        <v>3</v>
      </c>
      <c r="G26" s="5"/>
      <c r="H26" s="6"/>
      <c r="I26" s="38" t="str">
        <f>Enrolment!A86</f>
        <v>Office Adm. &amp; Keyboard</v>
      </c>
      <c r="J26" s="7" t="str">
        <f>Enrolment!B58</f>
        <v>H</v>
      </c>
      <c r="K26" s="11">
        <f>Enrolment!C86</f>
        <v>0</v>
      </c>
      <c r="L26" s="7">
        <f>Enrolment!D86</f>
        <v>0</v>
      </c>
      <c r="M26" s="7">
        <f>Enrolment!E86</f>
        <v>0</v>
      </c>
    </row>
    <row r="27" spans="1:13" ht="13.35" customHeight="1">
      <c r="A27" s="3"/>
      <c r="B27" s="37"/>
      <c r="C27" s="25" t="str">
        <f>Enrolment!B25</f>
        <v>O</v>
      </c>
      <c r="D27" s="26">
        <f>Enrolment!C25</f>
        <v>65</v>
      </c>
      <c r="E27" s="25">
        <f>Enrolment!D25</f>
        <v>39</v>
      </c>
      <c r="F27" s="25">
        <f>Enrolment!E25</f>
        <v>26</v>
      </c>
      <c r="G27" s="5"/>
      <c r="H27" s="6"/>
      <c r="I27" s="40"/>
      <c r="J27" s="5" t="str">
        <f>Enrolment!B59</f>
        <v>O</v>
      </c>
      <c r="K27" s="11">
        <f>Enrolment!C87</f>
        <v>337</v>
      </c>
      <c r="L27" s="7">
        <f>Enrolment!D87</f>
        <v>170</v>
      </c>
      <c r="M27" s="7">
        <f>Enrolment!E87</f>
        <v>167</v>
      </c>
    </row>
    <row r="28" spans="1:13" ht="13.35" customHeight="1">
      <c r="A28" s="3"/>
      <c r="B28" s="37" t="str">
        <f>Enrolment!A26</f>
        <v>Business Studies</v>
      </c>
      <c r="C28" s="25" t="str">
        <f>Enrolment!B26</f>
        <v>H</v>
      </c>
      <c r="D28" s="26">
        <f>Enrolment!C26</f>
        <v>638</v>
      </c>
      <c r="E28" s="25">
        <f>Enrolment!D26</f>
        <v>367</v>
      </c>
      <c r="F28" s="25">
        <f>Enrolment!E26</f>
        <v>271</v>
      </c>
      <c r="G28" s="5"/>
      <c r="H28" s="6"/>
      <c r="I28" s="38" t="str">
        <f>Enrolment!A88</f>
        <v>Office Practice</v>
      </c>
      <c r="J28" s="7" t="str">
        <f>Enrolment!B60</f>
        <v>H</v>
      </c>
      <c r="K28" s="11">
        <f>Enrolment!C88</f>
        <v>0</v>
      </c>
      <c r="L28" s="7">
        <f>Enrolment!D88</f>
        <v>0</v>
      </c>
      <c r="M28" s="7">
        <f>Enrolment!E88</f>
        <v>0</v>
      </c>
    </row>
    <row r="29" spans="1:13" ht="13.35" customHeight="1">
      <c r="A29" s="3"/>
      <c r="B29" s="37"/>
      <c r="C29" s="25" t="str">
        <f>Enrolment!B27</f>
        <v>O</v>
      </c>
      <c r="D29" s="26">
        <f>Enrolment!C27</f>
        <v>4836</v>
      </c>
      <c r="E29" s="25">
        <f>Enrolment!D27</f>
        <v>2421</v>
      </c>
      <c r="F29" s="25">
        <f>Enrolment!E27</f>
        <v>2415</v>
      </c>
      <c r="G29" s="5"/>
      <c r="H29" s="6"/>
      <c r="I29" s="40"/>
      <c r="J29" s="5" t="str">
        <f>Enrolment!B61</f>
        <v>O</v>
      </c>
      <c r="K29" s="11">
        <f>Enrolment!C89</f>
        <v>2</v>
      </c>
      <c r="L29" s="7">
        <f>Enrolment!D89</f>
        <v>2</v>
      </c>
      <c r="M29" s="7">
        <f>Enrolment!E89</f>
        <v>0</v>
      </c>
    </row>
    <row r="30" spans="1:13" ht="13.35" customHeight="1">
      <c r="A30" s="3"/>
      <c r="B30" s="37" t="str">
        <f>Enrolment!A28</f>
        <v>Chemistry</v>
      </c>
      <c r="C30" s="25" t="str">
        <f>Enrolment!B28</f>
        <v>H</v>
      </c>
      <c r="D30" s="26">
        <f>Enrolment!C28</f>
        <v>12</v>
      </c>
      <c r="E30" s="25">
        <f>Enrolment!D28</f>
        <v>6</v>
      </c>
      <c r="F30" s="25">
        <f>Enrolment!E28</f>
        <v>6</v>
      </c>
      <c r="G30" s="5"/>
      <c r="H30" s="6"/>
      <c r="I30" s="38" t="str">
        <f>Enrolment!A90</f>
        <v>Oshikwanyama</v>
      </c>
      <c r="J30" s="7" t="str">
        <f>Enrolment!B62</f>
        <v>H</v>
      </c>
      <c r="K30" s="11">
        <f>Enrolment!C90</f>
        <v>4076</v>
      </c>
      <c r="L30" s="7">
        <f>Enrolment!D90</f>
        <v>2131</v>
      </c>
      <c r="M30" s="7">
        <f>Enrolment!E90</f>
        <v>1945</v>
      </c>
    </row>
    <row r="31" spans="1:13" ht="13.35" customHeight="1">
      <c r="A31" s="3"/>
      <c r="B31" s="37"/>
      <c r="C31" s="25" t="str">
        <f>Enrolment!B29</f>
        <v>O</v>
      </c>
      <c r="D31" s="26">
        <f>Enrolment!C29</f>
        <v>53</v>
      </c>
      <c r="E31" s="25">
        <f>Enrolment!D29</f>
        <v>53</v>
      </c>
      <c r="F31" s="25">
        <f>Enrolment!E29</f>
        <v>0</v>
      </c>
      <c r="G31" s="5"/>
      <c r="H31" s="6"/>
      <c r="I31" s="40"/>
      <c r="J31" s="5" t="str">
        <f>Enrolment!B63</f>
        <v>O</v>
      </c>
      <c r="K31" s="11">
        <f>Enrolment!C91</f>
        <v>4415</v>
      </c>
      <c r="L31" s="7">
        <f>Enrolment!D91</f>
        <v>2189</v>
      </c>
      <c r="M31" s="7">
        <f>Enrolment!E91</f>
        <v>2226</v>
      </c>
    </row>
    <row r="32" spans="1:13" ht="13.35" customHeight="1">
      <c r="A32" s="3"/>
      <c r="B32" s="37" t="str">
        <f>Enrolment!A30</f>
        <v>Computer Literacy</v>
      </c>
      <c r="C32" s="25" t="str">
        <f>Enrolment!B30</f>
        <v>H</v>
      </c>
      <c r="D32" s="26">
        <f>Enrolment!C30</f>
        <v>0</v>
      </c>
      <c r="E32" s="25">
        <f>Enrolment!D30</f>
        <v>0</v>
      </c>
      <c r="F32" s="25">
        <f>Enrolment!E30</f>
        <v>0</v>
      </c>
      <c r="G32" s="5"/>
      <c r="H32" s="6"/>
      <c r="I32" s="38" t="str">
        <f>Enrolment!A92</f>
        <v>Oshindonga</v>
      </c>
      <c r="J32" s="7" t="str">
        <f>Enrolment!B64</f>
        <v>H</v>
      </c>
      <c r="K32" s="11">
        <f>Enrolment!C92</f>
        <v>3506</v>
      </c>
      <c r="L32" s="7">
        <f>Enrolment!D92</f>
        <v>1589</v>
      </c>
      <c r="M32" s="7">
        <f>Enrolment!E92</f>
        <v>1917</v>
      </c>
    </row>
    <row r="33" spans="1:13" ht="13.35" customHeight="1">
      <c r="A33" s="3"/>
      <c r="B33" s="37"/>
      <c r="C33" s="25" t="str">
        <f>Enrolment!B31</f>
        <v>O</v>
      </c>
      <c r="D33" s="26">
        <f>Enrolment!C31</f>
        <v>585</v>
      </c>
      <c r="E33" s="25">
        <f>Enrolment!D31</f>
        <v>411</v>
      </c>
      <c r="F33" s="25">
        <f>Enrolment!E31</f>
        <v>174</v>
      </c>
      <c r="G33" s="5"/>
      <c r="H33" s="6"/>
      <c r="I33" s="40"/>
      <c r="J33" s="5" t="str">
        <f>Enrolment!B65</f>
        <v>O</v>
      </c>
      <c r="K33" s="11">
        <f>Enrolment!C93</f>
        <v>8736</v>
      </c>
      <c r="L33" s="7">
        <f>Enrolment!D93</f>
        <v>4667</v>
      </c>
      <c r="M33" s="7">
        <f>Enrolment!E93</f>
        <v>4069</v>
      </c>
    </row>
    <row r="34" spans="1:13" ht="13.35" customHeight="1">
      <c r="A34" s="3"/>
      <c r="B34" s="37" t="str">
        <f>Enrolment!A32</f>
        <v>Computer Practice</v>
      </c>
      <c r="C34" s="25" t="str">
        <f>Enrolment!B32</f>
        <v>H</v>
      </c>
      <c r="D34" s="26">
        <f>Enrolment!C32</f>
        <v>26</v>
      </c>
      <c r="E34" s="25">
        <f>Enrolment!D32</f>
        <v>0</v>
      </c>
      <c r="F34" s="25">
        <f>Enrolment!E32</f>
        <v>26</v>
      </c>
      <c r="G34" s="5"/>
      <c r="H34" s="6"/>
      <c r="I34" s="38" t="str">
        <f>Enrolment!A94</f>
        <v>Otjiherero</v>
      </c>
      <c r="J34" s="7" t="str">
        <f>Enrolment!B66</f>
        <v>H</v>
      </c>
      <c r="K34" s="11">
        <f>Enrolment!C94</f>
        <v>32</v>
      </c>
      <c r="L34" s="7">
        <f>Enrolment!D94</f>
        <v>13</v>
      </c>
      <c r="M34" s="7">
        <f>Enrolment!E94</f>
        <v>19</v>
      </c>
    </row>
    <row r="35" spans="1:13" ht="13.35" customHeight="1">
      <c r="A35" s="3"/>
      <c r="B35" s="37"/>
      <c r="C35" s="25" t="str">
        <f>Enrolment!B33</f>
        <v>O</v>
      </c>
      <c r="D35" s="26">
        <f>Enrolment!C33</f>
        <v>26</v>
      </c>
      <c r="E35" s="25">
        <f>Enrolment!D33</f>
        <v>0</v>
      </c>
      <c r="F35" s="25">
        <f>Enrolment!E33</f>
        <v>26</v>
      </c>
      <c r="G35" s="5"/>
      <c r="H35" s="6"/>
      <c r="I35" s="40"/>
      <c r="J35" s="5" t="str">
        <f>Enrolment!B67</f>
        <v>O</v>
      </c>
      <c r="K35" s="11">
        <f>Enrolment!C95</f>
        <v>1403</v>
      </c>
      <c r="L35" s="7">
        <f>Enrolment!D95</f>
        <v>699</v>
      </c>
      <c r="M35" s="7">
        <f>Enrolment!E95</f>
        <v>704</v>
      </c>
    </row>
    <row r="36" spans="1:13" ht="13.35" customHeight="1">
      <c r="A36" s="3"/>
      <c r="B36" s="37" t="str">
        <f>Enrolment!A34</f>
        <v>Computer Studies</v>
      </c>
      <c r="C36" s="25" t="str">
        <f>Enrolment!B34</f>
        <v>H</v>
      </c>
      <c r="D36" s="26">
        <f>Enrolment!C34</f>
        <v>179</v>
      </c>
      <c r="E36" s="25">
        <f>Enrolment!D34</f>
        <v>89</v>
      </c>
      <c r="F36" s="25">
        <f>Enrolment!E34</f>
        <v>90</v>
      </c>
      <c r="G36" s="5"/>
      <c r="H36" s="6"/>
      <c r="I36" s="38" t="str">
        <f>Enrolment!A96</f>
        <v>Physical Education</v>
      </c>
      <c r="J36" s="7" t="str">
        <f>Enrolment!B68</f>
        <v>H</v>
      </c>
      <c r="K36" s="11">
        <f>Enrolment!C96</f>
        <v>55</v>
      </c>
      <c r="L36" s="7">
        <f>Enrolment!D96</f>
        <v>54</v>
      </c>
      <c r="M36" s="7">
        <f>Enrolment!E96</f>
        <v>1</v>
      </c>
    </row>
    <row r="37" spans="1:13" ht="13.35" customHeight="1">
      <c r="A37" s="3"/>
      <c r="B37" s="37"/>
      <c r="C37" s="25" t="str">
        <f>Enrolment!B35</f>
        <v>O</v>
      </c>
      <c r="D37" s="26">
        <f>Enrolment!C35</f>
        <v>840</v>
      </c>
      <c r="E37" s="25">
        <f>Enrolment!D35</f>
        <v>429</v>
      </c>
      <c r="F37" s="25">
        <f>Enrolment!E35</f>
        <v>411</v>
      </c>
      <c r="G37" s="5"/>
      <c r="H37" s="6"/>
      <c r="I37" s="40"/>
      <c r="J37" s="5" t="str">
        <f>Enrolment!B69</f>
        <v>O</v>
      </c>
      <c r="K37" s="11">
        <f>Enrolment!C97</f>
        <v>1404</v>
      </c>
      <c r="L37" s="7">
        <f>Enrolment!D97</f>
        <v>751</v>
      </c>
      <c r="M37" s="7">
        <f>Enrolment!E97</f>
        <v>653</v>
      </c>
    </row>
    <row r="38" spans="1:13">
      <c r="A38" s="3"/>
      <c r="B38" s="37" t="str">
        <f>Enrolment!A36</f>
        <v>Design &amp; Communicat.</v>
      </c>
      <c r="C38" s="25" t="str">
        <f>Enrolment!B36</f>
        <v>H</v>
      </c>
      <c r="D38" s="26">
        <f>Enrolment!C36</f>
        <v>27</v>
      </c>
      <c r="E38" s="25">
        <f>Enrolment!D36</f>
        <v>27</v>
      </c>
      <c r="F38" s="25">
        <f>Enrolment!E36</f>
        <v>0</v>
      </c>
      <c r="G38" s="5"/>
      <c r="H38" s="6"/>
      <c r="I38" s="38" t="str">
        <f>Enrolment!A98</f>
        <v>Physical Science</v>
      </c>
      <c r="J38" s="7" t="str">
        <f>Enrolment!B68</f>
        <v>H</v>
      </c>
      <c r="K38" s="11">
        <f>Enrolment!C98</f>
        <v>1357</v>
      </c>
      <c r="L38" s="7">
        <f>Enrolment!D98</f>
        <v>782</v>
      </c>
      <c r="M38" s="7">
        <f>Enrolment!E98</f>
        <v>575</v>
      </c>
    </row>
    <row r="39" spans="1:13">
      <c r="A39" s="3"/>
      <c r="B39" s="37"/>
      <c r="C39" s="25" t="str">
        <f>Enrolment!B37</f>
        <v>O</v>
      </c>
      <c r="D39" s="26">
        <f>Enrolment!C37</f>
        <v>27</v>
      </c>
      <c r="E39" s="25">
        <f>Enrolment!D37</f>
        <v>27</v>
      </c>
      <c r="F39" s="25">
        <f>Enrolment!E37</f>
        <v>0</v>
      </c>
      <c r="G39" s="5"/>
      <c r="H39" s="6"/>
      <c r="I39" s="40"/>
      <c r="J39" s="5" t="str">
        <f>Enrolment!B69</f>
        <v>O</v>
      </c>
      <c r="K39" s="11">
        <f>Enrolment!C99</f>
        <v>23100</v>
      </c>
      <c r="L39" s="7">
        <f>Enrolment!D99</f>
        <v>11935</v>
      </c>
      <c r="M39" s="7">
        <f>Enrolment!E99</f>
        <v>11165</v>
      </c>
    </row>
    <row r="40" spans="1:13" ht="13.5" customHeight="1">
      <c r="B40" s="37" t="str">
        <f>Enrolment!A38</f>
        <v>Design and Technology</v>
      </c>
      <c r="C40" s="25" t="str">
        <f>Enrolment!B38</f>
        <v>H</v>
      </c>
      <c r="D40" s="26">
        <f>Enrolment!C38</f>
        <v>97</v>
      </c>
      <c r="E40" s="25">
        <f>Enrolment!D38</f>
        <v>37</v>
      </c>
      <c r="F40" s="25">
        <f>Enrolment!E38</f>
        <v>60</v>
      </c>
      <c r="G40" s="5"/>
      <c r="H40" s="6"/>
      <c r="I40" s="38" t="str">
        <f>Enrolment!A100</f>
        <v>Physics</v>
      </c>
      <c r="J40" s="7" t="str">
        <f>Enrolment!B70</f>
        <v>H</v>
      </c>
      <c r="K40" s="11">
        <f>Enrolment!C100</f>
        <v>11</v>
      </c>
      <c r="L40" s="7">
        <f>Enrolment!D100</f>
        <v>5</v>
      </c>
      <c r="M40" s="7">
        <f>Enrolment!E100</f>
        <v>6</v>
      </c>
    </row>
    <row r="41" spans="1:13" ht="13.5" customHeight="1">
      <c r="B41" s="37"/>
      <c r="C41" s="25" t="str">
        <f>Enrolment!B39</f>
        <v>O</v>
      </c>
      <c r="D41" s="26">
        <f>Enrolment!C39</f>
        <v>415</v>
      </c>
      <c r="E41" s="25">
        <f>Enrolment!D39</f>
        <v>262</v>
      </c>
      <c r="F41" s="25">
        <f>Enrolment!E39</f>
        <v>153</v>
      </c>
      <c r="G41" s="5"/>
      <c r="H41" s="6"/>
      <c r="I41" s="40"/>
      <c r="J41" s="5" t="str">
        <f>Enrolment!B71</f>
        <v>O</v>
      </c>
      <c r="K41" s="11">
        <f>Enrolment!C101</f>
        <v>43</v>
      </c>
      <c r="L41" s="7">
        <f>Enrolment!D101</f>
        <v>43</v>
      </c>
      <c r="M41" s="7">
        <f>Enrolment!E101</f>
        <v>0</v>
      </c>
    </row>
    <row r="42" spans="1:13" ht="13.5" customHeight="1">
      <c r="B42" s="37" t="str">
        <f>Enrolment!A40</f>
        <v>Development Studies</v>
      </c>
      <c r="C42" s="25" t="str">
        <f>Enrolment!B40</f>
        <v>H</v>
      </c>
      <c r="D42" s="26">
        <f>Enrolment!C40</f>
        <v>78</v>
      </c>
      <c r="E42" s="25">
        <f>Enrolment!D40</f>
        <v>67</v>
      </c>
      <c r="F42" s="25">
        <f>Enrolment!E40</f>
        <v>11</v>
      </c>
      <c r="G42" s="5"/>
      <c r="H42" s="6"/>
      <c r="I42" s="38" t="str">
        <f>Enrolment!A102</f>
        <v>Portuguese</v>
      </c>
      <c r="J42" s="7" t="str">
        <f>Enrolment!B72</f>
        <v>H</v>
      </c>
      <c r="K42" s="11">
        <f>Enrolment!C102</f>
        <v>3</v>
      </c>
      <c r="L42" s="7">
        <f>Enrolment!D102</f>
        <v>1</v>
      </c>
      <c r="M42" s="7">
        <f>Enrolment!E102</f>
        <v>2</v>
      </c>
    </row>
    <row r="43" spans="1:13" ht="13.5" customHeight="1">
      <c r="B43" s="37"/>
      <c r="C43" s="25" t="str">
        <f>Enrolment!B41</f>
        <v>O</v>
      </c>
      <c r="D43" s="26">
        <f>Enrolment!C41</f>
        <v>14522</v>
      </c>
      <c r="E43" s="25">
        <f>Enrolment!D41</f>
        <v>7490</v>
      </c>
      <c r="F43" s="25">
        <f>Enrolment!E41</f>
        <v>7032</v>
      </c>
      <c r="G43" s="5"/>
      <c r="H43" s="6"/>
      <c r="I43" s="40"/>
      <c r="J43" s="5" t="str">
        <f>Enrolment!B73</f>
        <v>O</v>
      </c>
      <c r="K43" s="11">
        <f>Enrolment!C103</f>
        <v>250</v>
      </c>
      <c r="L43" s="7">
        <f>Enrolment!D103</f>
        <v>119</v>
      </c>
      <c r="M43" s="7">
        <f>Enrolment!E103</f>
        <v>131</v>
      </c>
    </row>
    <row r="44" spans="1:13" ht="13.5" customHeight="1">
      <c r="B44" s="37" t="str">
        <f>Enrolment!A42</f>
        <v>Economics</v>
      </c>
      <c r="C44" s="25" t="str">
        <f>Enrolment!B42</f>
        <v>H</v>
      </c>
      <c r="D44" s="26">
        <f>Enrolment!C42</f>
        <v>402</v>
      </c>
      <c r="E44" s="25">
        <f>Enrolment!D42</f>
        <v>195</v>
      </c>
      <c r="F44" s="25">
        <f>Enrolment!E42</f>
        <v>207</v>
      </c>
      <c r="G44" s="5"/>
      <c r="H44" s="6"/>
      <c r="I44" s="38" t="str">
        <f>Enrolment!A104</f>
        <v>Religious and Moral Education</v>
      </c>
      <c r="J44" s="7" t="str">
        <f>Enrolment!B74</f>
        <v>H</v>
      </c>
      <c r="K44" s="11">
        <f>Enrolment!C104</f>
        <v>0</v>
      </c>
      <c r="L44" s="7">
        <f>Enrolment!D104</f>
        <v>0</v>
      </c>
      <c r="M44" s="7">
        <f>Enrolment!E104</f>
        <v>0</v>
      </c>
    </row>
    <row r="45" spans="1:13" ht="13.5" customHeight="1">
      <c r="B45" s="37"/>
      <c r="C45" s="25" t="str">
        <f>Enrolment!B43</f>
        <v>O</v>
      </c>
      <c r="D45" s="26">
        <f>Enrolment!C43</f>
        <v>4120</v>
      </c>
      <c r="E45" s="25">
        <f>Enrolment!D43</f>
        <v>2066</v>
      </c>
      <c r="F45" s="25">
        <f>Enrolment!E43</f>
        <v>2054</v>
      </c>
      <c r="G45" s="5"/>
      <c r="H45" s="6"/>
      <c r="I45" s="40"/>
      <c r="J45" s="5" t="str">
        <f>Enrolment!B75</f>
        <v>O</v>
      </c>
      <c r="K45" s="11">
        <f>Enrolment!C105</f>
        <v>156</v>
      </c>
      <c r="L45" s="7">
        <f>Enrolment!D105</f>
        <v>61</v>
      </c>
      <c r="M45" s="7">
        <f>Enrolment!E105</f>
        <v>95</v>
      </c>
    </row>
    <row r="46" spans="1:13" ht="13.5" customHeight="1">
      <c r="B46" s="37" t="str">
        <f>Enrolment!A44</f>
        <v>Engineering Maths</v>
      </c>
      <c r="C46" s="25" t="str">
        <f>Enrolment!B44</f>
        <v>H</v>
      </c>
      <c r="D46" s="26">
        <f>Enrolment!C44</f>
        <v>0</v>
      </c>
      <c r="E46" s="25">
        <f>Enrolment!D44</f>
        <v>0</v>
      </c>
      <c r="F46" s="25">
        <f>Enrolment!E44</f>
        <v>0</v>
      </c>
      <c r="G46" s="5"/>
      <c r="H46" s="6"/>
      <c r="I46" s="38" t="str">
        <f>Enrolment!A106</f>
        <v>Rukwangali</v>
      </c>
      <c r="J46" s="7" t="str">
        <f>Enrolment!B76</f>
        <v>H</v>
      </c>
      <c r="K46" s="11">
        <f>Enrolment!C106</f>
        <v>1928</v>
      </c>
      <c r="L46" s="7">
        <f>Enrolment!D106</f>
        <v>1072</v>
      </c>
      <c r="M46" s="7">
        <f>Enrolment!E106</f>
        <v>856</v>
      </c>
    </row>
    <row r="47" spans="1:13" ht="13.5" customHeight="1">
      <c r="B47" s="37"/>
      <c r="C47" s="25" t="str">
        <f>Enrolment!B45</f>
        <v>O</v>
      </c>
      <c r="D47" s="26">
        <f>Enrolment!C45</f>
        <v>11</v>
      </c>
      <c r="E47" s="25">
        <f>Enrolment!D45</f>
        <v>11</v>
      </c>
      <c r="F47" s="25">
        <f>Enrolment!E45</f>
        <v>0</v>
      </c>
      <c r="G47" s="5"/>
      <c r="H47" s="6"/>
      <c r="I47" s="40"/>
      <c r="J47" s="5" t="str">
        <f>Enrolment!B77</f>
        <v>O</v>
      </c>
      <c r="K47" s="11">
        <f>Enrolment!C107</f>
        <v>567</v>
      </c>
      <c r="L47" s="7">
        <f>Enrolment!D107</f>
        <v>323</v>
      </c>
      <c r="M47" s="7">
        <f>Enrolment!E107</f>
        <v>244</v>
      </c>
    </row>
    <row r="48" spans="1:13" ht="13.5" customHeight="1">
      <c r="B48" s="37" t="str">
        <f>Enrolment!A46</f>
        <v>English 1st Language</v>
      </c>
      <c r="C48" s="25" t="str">
        <f>Enrolment!B46</f>
        <v>H</v>
      </c>
      <c r="D48" s="26">
        <f>Enrolment!C46</f>
        <v>537</v>
      </c>
      <c r="E48" s="25">
        <f>Enrolment!D46</f>
        <v>274</v>
      </c>
      <c r="F48" s="25">
        <f>Enrolment!E46</f>
        <v>263</v>
      </c>
      <c r="G48" s="5"/>
      <c r="H48" s="6"/>
      <c r="I48" s="38" t="str">
        <f>Enrolment!A108</f>
        <v xml:space="preserve">Rumanyo </v>
      </c>
      <c r="J48" s="7" t="str">
        <f>Enrolment!B78</f>
        <v>H</v>
      </c>
      <c r="K48" s="11">
        <f>Enrolment!C108</f>
        <v>0</v>
      </c>
      <c r="L48" s="7">
        <f>Enrolment!D108</f>
        <v>0</v>
      </c>
      <c r="M48" s="7">
        <f>Enrolment!E108</f>
        <v>0</v>
      </c>
    </row>
    <row r="49" spans="1:13" ht="13.5" customHeight="1">
      <c r="B49" s="37"/>
      <c r="C49" s="25" t="str">
        <f>Enrolment!B47</f>
        <v>O</v>
      </c>
      <c r="D49" s="26">
        <f>Enrolment!C47</f>
        <v>1223</v>
      </c>
      <c r="E49" s="25">
        <f>Enrolment!D47</f>
        <v>730</v>
      </c>
      <c r="F49" s="25">
        <f>Enrolment!E47</f>
        <v>493</v>
      </c>
      <c r="G49" s="5"/>
      <c r="H49" s="6"/>
      <c r="I49" s="40"/>
      <c r="J49" s="5" t="str">
        <f>Enrolment!B79</f>
        <v>O</v>
      </c>
      <c r="K49" s="11">
        <f>Enrolment!C109</f>
        <v>851</v>
      </c>
      <c r="L49" s="7">
        <f>Enrolment!D109</f>
        <v>499</v>
      </c>
      <c r="M49" s="7">
        <f>Enrolment!E109</f>
        <v>352</v>
      </c>
    </row>
    <row r="50" spans="1:13" ht="13.5" customHeight="1">
      <c r="B50" s="37" t="str">
        <f>Enrolment!A48</f>
        <v>English 2nd Language</v>
      </c>
      <c r="C50" s="25" t="str">
        <f>Enrolment!B48</f>
        <v>H</v>
      </c>
      <c r="D50" s="26">
        <f>Enrolment!C48</f>
        <v>2616</v>
      </c>
      <c r="E50" s="25">
        <f>Enrolment!D48</f>
        <v>1413</v>
      </c>
      <c r="F50" s="25">
        <f>Enrolment!E48</f>
        <v>1203</v>
      </c>
      <c r="G50" s="5"/>
      <c r="H50" s="6"/>
      <c r="I50" s="38" t="str">
        <f>Enrolment!A110</f>
        <v>School Art</v>
      </c>
      <c r="J50" s="7" t="str">
        <f>Enrolment!B78</f>
        <v>H</v>
      </c>
      <c r="K50" s="11">
        <f>Enrolment!C110</f>
        <v>0</v>
      </c>
      <c r="L50" s="7">
        <f>Enrolment!D110</f>
        <v>0</v>
      </c>
      <c r="M50" s="7">
        <f>Enrolment!E110</f>
        <v>0</v>
      </c>
    </row>
    <row r="51" spans="1:13" ht="13.5" customHeight="1">
      <c r="B51" s="37"/>
      <c r="C51" s="25" t="str">
        <f>Enrolment!B49</f>
        <v>O</v>
      </c>
      <c r="D51" s="26">
        <f>Enrolment!C49</f>
        <v>37081</v>
      </c>
      <c r="E51" s="25">
        <f>Enrolment!D49</f>
        <v>19374</v>
      </c>
      <c r="F51" s="25">
        <f>Enrolment!E49</f>
        <v>17707</v>
      </c>
      <c r="G51" s="5"/>
      <c r="H51" s="6"/>
      <c r="I51" s="40"/>
      <c r="J51" s="5" t="str">
        <f>Enrolment!B79</f>
        <v>O</v>
      </c>
      <c r="K51" s="11">
        <f>Enrolment!C111</f>
        <v>27</v>
      </c>
      <c r="L51" s="7">
        <f>Enrolment!D111</f>
        <v>27</v>
      </c>
      <c r="M51" s="7">
        <f>Enrolment!E111</f>
        <v>0</v>
      </c>
    </row>
    <row r="52" spans="1:13" ht="13.5" customHeight="1">
      <c r="A52" s="4"/>
      <c r="B52" s="37" t="str">
        <f>Enrolment!A50</f>
        <v>Fashion and Fabrics</v>
      </c>
      <c r="C52" s="25" t="str">
        <f>Enrolment!B50</f>
        <v>H</v>
      </c>
      <c r="D52" s="26">
        <f>Enrolment!C50</f>
        <v>35</v>
      </c>
      <c r="E52" s="25">
        <f>Enrolment!D50</f>
        <v>16</v>
      </c>
      <c r="F52" s="25">
        <f>Enrolment!E50</f>
        <v>19</v>
      </c>
      <c r="G52" s="5"/>
      <c r="H52" s="6"/>
      <c r="I52" s="38" t="str">
        <f>Enrolment!A112</f>
        <v>Setswana</v>
      </c>
      <c r="J52" s="7" t="str">
        <f>Enrolment!B80</f>
        <v>H</v>
      </c>
      <c r="K52" s="11">
        <f>Enrolment!C112</f>
        <v>0</v>
      </c>
      <c r="L52" s="7">
        <f>Enrolment!D112</f>
        <v>0</v>
      </c>
      <c r="M52" s="7">
        <f>Enrolment!E112</f>
        <v>0</v>
      </c>
    </row>
    <row r="53" spans="1:13" ht="13.5" customHeight="1">
      <c r="A53" s="4"/>
      <c r="B53" s="37"/>
      <c r="C53" s="25" t="str">
        <f>Enrolment!B51</f>
        <v>O</v>
      </c>
      <c r="D53" s="26">
        <f>Enrolment!C51</f>
        <v>35</v>
      </c>
      <c r="E53" s="25">
        <f>Enrolment!D51</f>
        <v>16</v>
      </c>
      <c r="F53" s="25">
        <f>Enrolment!E51</f>
        <v>19</v>
      </c>
      <c r="G53" s="5"/>
      <c r="H53" s="6"/>
      <c r="I53" s="40"/>
      <c r="J53" s="5" t="str">
        <f>Enrolment!B81</f>
        <v>O</v>
      </c>
      <c r="K53" s="11">
        <f>Enrolment!C113</f>
        <v>74</v>
      </c>
      <c r="L53" s="7">
        <f>Enrolment!D113</f>
        <v>29</v>
      </c>
      <c r="M53" s="7">
        <f>Enrolment!E113</f>
        <v>45</v>
      </c>
    </row>
    <row r="54" spans="1:13" ht="13.5" customHeight="1">
      <c r="B54" s="37" t="str">
        <f>Enrolment!A52</f>
        <v>French Foreign Language</v>
      </c>
      <c r="C54" s="25" t="str">
        <f>Enrolment!B52</f>
        <v>H</v>
      </c>
      <c r="D54" s="26">
        <f>Enrolment!C52</f>
        <v>41</v>
      </c>
      <c r="E54" s="25">
        <f>Enrolment!D52</f>
        <v>36</v>
      </c>
      <c r="F54" s="25">
        <f>Enrolment!E52</f>
        <v>5</v>
      </c>
      <c r="G54" s="5"/>
      <c r="H54" s="6"/>
      <c r="I54" s="38" t="str">
        <f>Enrolment!A114</f>
        <v>Sign Language</v>
      </c>
      <c r="J54" s="7" t="str">
        <f>Enrolment!B82</f>
        <v>H</v>
      </c>
      <c r="K54" s="11">
        <f>Enrolment!C114</f>
        <v>0</v>
      </c>
      <c r="L54" s="7">
        <f>Enrolment!D114</f>
        <v>0</v>
      </c>
      <c r="M54" s="7">
        <f>Enrolment!E114</f>
        <v>0</v>
      </c>
    </row>
    <row r="55" spans="1:13" ht="13.5" customHeight="1">
      <c r="B55" s="37"/>
      <c r="C55" s="25" t="str">
        <f>Enrolment!B53</f>
        <v>O</v>
      </c>
      <c r="D55" s="26">
        <f>Enrolment!C53</f>
        <v>435</v>
      </c>
      <c r="E55" s="25">
        <f>Enrolment!D53</f>
        <v>278</v>
      </c>
      <c r="F55" s="25">
        <f>Enrolment!E53</f>
        <v>157</v>
      </c>
      <c r="G55" s="5"/>
      <c r="H55" s="6"/>
      <c r="I55" s="40"/>
      <c r="J55" s="5" t="str">
        <f>Enrolment!B83</f>
        <v>O</v>
      </c>
      <c r="K55" s="11">
        <f>Enrolment!C115</f>
        <v>1</v>
      </c>
      <c r="L55" s="7">
        <f>Enrolment!D115</f>
        <v>1</v>
      </c>
      <c r="M55" s="7">
        <f>Enrolment!E115</f>
        <v>0</v>
      </c>
    </row>
    <row r="56" spans="1:13" ht="13.5" customHeight="1">
      <c r="B56" s="37" t="str">
        <f>Enrolment!A54</f>
        <v>Geography</v>
      </c>
      <c r="C56" s="25" t="str">
        <f>Enrolment!B54</f>
        <v>H</v>
      </c>
      <c r="D56" s="26">
        <f>Enrolment!C54</f>
        <v>1036</v>
      </c>
      <c r="E56" s="25">
        <f>Enrolment!D54</f>
        <v>621</v>
      </c>
      <c r="F56" s="25">
        <f>Enrolment!E54</f>
        <v>415</v>
      </c>
      <c r="G56" s="5"/>
      <c r="H56" s="6"/>
      <c r="I56" s="38" t="str">
        <f>Enrolment!A116</f>
        <v>Silozi</v>
      </c>
      <c r="J56" s="7" t="str">
        <f>Enrolment!B84</f>
        <v>H</v>
      </c>
      <c r="K56" s="11">
        <f>Enrolment!C116</f>
        <v>0</v>
      </c>
      <c r="L56" s="7">
        <f>Enrolment!D116</f>
        <v>0</v>
      </c>
      <c r="M56" s="7">
        <f>Enrolment!E116</f>
        <v>0</v>
      </c>
    </row>
    <row r="57" spans="1:13" ht="13.5" customHeight="1">
      <c r="B57" s="37"/>
      <c r="C57" s="25" t="str">
        <f>Enrolment!B55</f>
        <v>O</v>
      </c>
      <c r="D57" s="26">
        <f>Enrolment!C55</f>
        <v>17221</v>
      </c>
      <c r="E57" s="25">
        <f>Enrolment!D55</f>
        <v>8825</v>
      </c>
      <c r="F57" s="25">
        <f>Enrolment!E55</f>
        <v>8396</v>
      </c>
      <c r="G57" s="5"/>
      <c r="H57" s="6"/>
      <c r="I57" s="40"/>
      <c r="J57" s="5" t="str">
        <f>Enrolment!B85</f>
        <v>O</v>
      </c>
      <c r="K57" s="11">
        <f>Enrolment!C117</f>
        <v>2868</v>
      </c>
      <c r="L57" s="7">
        <f>Enrolment!D117</f>
        <v>1561</v>
      </c>
      <c r="M57" s="7">
        <f>Enrolment!E117</f>
        <v>1307</v>
      </c>
    </row>
    <row r="58" spans="1:13" ht="13.5" customHeight="1">
      <c r="B58" s="37" t="str">
        <f>Enrolment!A56</f>
        <v>German 1st or Home Language</v>
      </c>
      <c r="C58" s="25" t="str">
        <f>Enrolment!B56</f>
        <v>H</v>
      </c>
      <c r="D58" s="26">
        <f>Enrolment!C56</f>
        <v>51</v>
      </c>
      <c r="E58" s="25">
        <f>Enrolment!D56</f>
        <v>22</v>
      </c>
      <c r="F58" s="25">
        <f>Enrolment!E56</f>
        <v>29</v>
      </c>
      <c r="G58" s="5"/>
      <c r="H58" s="6"/>
      <c r="I58" s="38" t="str">
        <f>Enrolment!A118</f>
        <v>Technical Drawing</v>
      </c>
      <c r="J58" s="7" t="str">
        <f>Enrolment!B86</f>
        <v>H</v>
      </c>
      <c r="K58" s="11">
        <f>Enrolment!C118</f>
        <v>0</v>
      </c>
      <c r="L58" s="7">
        <f>Enrolment!D118</f>
        <v>0</v>
      </c>
      <c r="M58" s="7">
        <f>Enrolment!E118</f>
        <v>0</v>
      </c>
    </row>
    <row r="59" spans="1:13" ht="13.5" customHeight="1">
      <c r="B59" s="37"/>
      <c r="C59" s="25" t="str">
        <f>Enrolment!B57</f>
        <v>O</v>
      </c>
      <c r="D59" s="26">
        <f>Enrolment!C57</f>
        <v>45</v>
      </c>
      <c r="E59" s="25">
        <f>Enrolment!D57</f>
        <v>11</v>
      </c>
      <c r="F59" s="25">
        <f>Enrolment!E57</f>
        <v>34</v>
      </c>
      <c r="G59" s="5"/>
      <c r="H59" s="6"/>
      <c r="I59" s="40"/>
      <c r="J59" s="14" t="str">
        <f>Enrolment!B87</f>
        <v>O</v>
      </c>
      <c r="K59" s="11">
        <f>Enrolment!C119</f>
        <v>3</v>
      </c>
      <c r="L59" s="7">
        <f>Enrolment!D119</f>
        <v>3</v>
      </c>
      <c r="M59" s="7">
        <f>Enrolment!E119</f>
        <v>0</v>
      </c>
    </row>
    <row r="60" spans="1:13" ht="13.5" customHeight="1">
      <c r="B60" s="37" t="str">
        <f>Enrolment!A58</f>
        <v>German Third or Foreign Language</v>
      </c>
      <c r="C60" s="25" t="str">
        <f>Enrolment!B58</f>
        <v>H</v>
      </c>
      <c r="D60" s="26">
        <f>Enrolment!C58</f>
        <v>81</v>
      </c>
      <c r="E60" s="25">
        <f>Enrolment!D58</f>
        <v>45</v>
      </c>
      <c r="F60" s="25">
        <f>Enrolment!E58</f>
        <v>36</v>
      </c>
      <c r="G60" s="18"/>
      <c r="H60" s="6"/>
      <c r="I60" s="38" t="str">
        <f>Enrolment!A120</f>
        <v>Thimbukushu</v>
      </c>
      <c r="J60" s="7" t="str">
        <f>Enrolment!B88</f>
        <v>H</v>
      </c>
      <c r="K60" s="11">
        <f>Enrolment!C120</f>
        <v>0</v>
      </c>
      <c r="L60" s="7">
        <f>Enrolment!D120</f>
        <v>0</v>
      </c>
      <c r="M60" s="7">
        <f>Enrolment!E120</f>
        <v>0</v>
      </c>
    </row>
    <row r="61" spans="1:13" ht="13.5" customHeight="1">
      <c r="B61" s="37"/>
      <c r="C61" s="25" t="str">
        <f>Enrolment!B59</f>
        <v>O</v>
      </c>
      <c r="D61" s="26">
        <f>Enrolment!C59</f>
        <v>948</v>
      </c>
      <c r="E61" s="25">
        <f>Enrolment!D59</f>
        <v>533</v>
      </c>
      <c r="F61" s="25">
        <f>Enrolment!E59</f>
        <v>415</v>
      </c>
      <c r="G61" s="18"/>
      <c r="H61" s="6"/>
      <c r="I61" s="40"/>
      <c r="J61" s="14" t="str">
        <f>Enrolment!B89</f>
        <v>O</v>
      </c>
      <c r="K61" s="11">
        <f>Enrolment!C121</f>
        <v>545</v>
      </c>
      <c r="L61" s="7">
        <f>Enrolment!D121</f>
        <v>336</v>
      </c>
      <c r="M61" s="7">
        <f>Enrolment!E121</f>
        <v>209</v>
      </c>
    </row>
    <row r="62" spans="1:13" ht="13.5" customHeight="1">
      <c r="B62" s="37" t="str">
        <f>Enrolment!A60</f>
        <v>History</v>
      </c>
      <c r="C62" s="25" t="str">
        <f>Enrolment!B60</f>
        <v>H</v>
      </c>
      <c r="D62" s="26">
        <f>Enrolment!C60</f>
        <v>630</v>
      </c>
      <c r="E62" s="25">
        <f>Enrolment!D60</f>
        <v>300</v>
      </c>
      <c r="F62" s="25">
        <f>Enrolment!E60</f>
        <v>330</v>
      </c>
      <c r="G62" s="18"/>
      <c r="I62" s="38" t="str">
        <f>Enrolment!A122</f>
        <v>Tourism</v>
      </c>
      <c r="J62" s="7" t="str">
        <f>Enrolment!B90</f>
        <v>H</v>
      </c>
      <c r="K62" s="11">
        <f>Enrolment!C122</f>
        <v>2</v>
      </c>
      <c r="L62" s="7">
        <f>Enrolment!D122</f>
        <v>0</v>
      </c>
      <c r="M62" s="7">
        <f>Enrolment!E122</f>
        <v>2</v>
      </c>
    </row>
    <row r="63" spans="1:13" ht="13.5" customHeight="1">
      <c r="A63" s="1"/>
      <c r="B63" s="37"/>
      <c r="C63" s="25" t="str">
        <f>Enrolment!B61</f>
        <v>O</v>
      </c>
      <c r="D63" s="26">
        <f>Enrolment!C61</f>
        <v>7454</v>
      </c>
      <c r="E63" s="25">
        <f>Enrolment!D61</f>
        <v>4024</v>
      </c>
      <c r="F63" s="31">
        <f>Enrolment!E61</f>
        <v>3430</v>
      </c>
      <c r="G63" s="33"/>
      <c r="H63" s="34"/>
      <c r="I63" s="39"/>
      <c r="J63" s="14" t="str">
        <f>Enrolment!B91</f>
        <v>O</v>
      </c>
      <c r="K63" s="11">
        <f>Enrolment!C123</f>
        <v>53</v>
      </c>
      <c r="L63" s="7">
        <f>Enrolment!D123</f>
        <v>39</v>
      </c>
      <c r="M63" s="7">
        <f>Enrolment!E123</f>
        <v>14</v>
      </c>
    </row>
    <row r="64" spans="1:13">
      <c r="B64" s="37" t="str">
        <f>Enrolment!A62</f>
        <v>Home Economics</v>
      </c>
      <c r="C64" s="25" t="str">
        <f>Enrolment!B62</f>
        <v>H</v>
      </c>
      <c r="D64" s="26">
        <f>Enrolment!C62</f>
        <v>0</v>
      </c>
      <c r="E64" s="25">
        <f>Enrolment!D62</f>
        <v>0</v>
      </c>
      <c r="F64" s="31">
        <f>Enrolment!E62</f>
        <v>0</v>
      </c>
      <c r="G64" s="33"/>
      <c r="H64" s="6"/>
      <c r="I64" s="40" t="str">
        <f>Enrolment!A124</f>
        <v>Visual Arts</v>
      </c>
      <c r="J64" s="7" t="str">
        <f>Enrolment!B92</f>
        <v>H</v>
      </c>
      <c r="K64" s="32">
        <f>Enrolment!C124</f>
        <v>2</v>
      </c>
      <c r="L64" s="25">
        <f>Enrolment!D124</f>
        <v>2</v>
      </c>
      <c r="M64" s="25">
        <f>Enrolment!E124</f>
        <v>0</v>
      </c>
    </row>
    <row r="65" spans="2:17">
      <c r="B65" s="37"/>
      <c r="C65" s="25" t="str">
        <f>Enrolment!B63</f>
        <v>O</v>
      </c>
      <c r="D65" s="26">
        <f>Enrolment!C63</f>
        <v>245</v>
      </c>
      <c r="E65" s="25">
        <f>Enrolment!D63</f>
        <v>124</v>
      </c>
      <c r="F65" s="31">
        <f>Enrolment!E63</f>
        <v>121</v>
      </c>
      <c r="G65" s="35"/>
      <c r="H65" s="36"/>
      <c r="I65" s="39"/>
      <c r="J65" s="14" t="str">
        <f>Enrolment!B93</f>
        <v>O</v>
      </c>
      <c r="K65" s="32">
        <f>Enrolment!C125</f>
        <v>10</v>
      </c>
      <c r="L65" s="25">
        <f>Enrolment!D125</f>
        <v>5</v>
      </c>
      <c r="M65" s="25">
        <f>Enrolment!E125</f>
        <v>5</v>
      </c>
    </row>
    <row r="68" spans="2:17">
      <c r="Q68" s="2" t="s">
        <v>70</v>
      </c>
    </row>
  </sheetData>
  <mergeCells count="62">
    <mergeCell ref="B4:B5"/>
    <mergeCell ref="B6:B7"/>
    <mergeCell ref="B8:B9"/>
    <mergeCell ref="B10:B11"/>
    <mergeCell ref="B12:B13"/>
    <mergeCell ref="I22:I23"/>
    <mergeCell ref="I24:I25"/>
    <mergeCell ref="B22:B23"/>
    <mergeCell ref="B24:B25"/>
    <mergeCell ref="B26:B27"/>
    <mergeCell ref="I26:I27"/>
    <mergeCell ref="B16:B17"/>
    <mergeCell ref="B18:B19"/>
    <mergeCell ref="B20:B21"/>
    <mergeCell ref="I14:I15"/>
    <mergeCell ref="I16:I17"/>
    <mergeCell ref="I18:I19"/>
    <mergeCell ref="I20:I21"/>
    <mergeCell ref="B14:B15"/>
    <mergeCell ref="I4:I5"/>
    <mergeCell ref="I6:I7"/>
    <mergeCell ref="I8:I9"/>
    <mergeCell ref="I10:I11"/>
    <mergeCell ref="I12:I13"/>
    <mergeCell ref="B28:B29"/>
    <mergeCell ref="B30:B31"/>
    <mergeCell ref="B32:B33"/>
    <mergeCell ref="I48:I49"/>
    <mergeCell ref="B40:B41"/>
    <mergeCell ref="B42:B43"/>
    <mergeCell ref="B44:B45"/>
    <mergeCell ref="B46:B47"/>
    <mergeCell ref="B48:B49"/>
    <mergeCell ref="B34:B35"/>
    <mergeCell ref="B36:B37"/>
    <mergeCell ref="I28:I29"/>
    <mergeCell ref="I30:I31"/>
    <mergeCell ref="I32:I33"/>
    <mergeCell ref="I34:I35"/>
    <mergeCell ref="I50:I51"/>
    <mergeCell ref="I52:I53"/>
    <mergeCell ref="B52:B53"/>
    <mergeCell ref="B54:B55"/>
    <mergeCell ref="I36:I37"/>
    <mergeCell ref="I38:I39"/>
    <mergeCell ref="I40:I41"/>
    <mergeCell ref="I42:I43"/>
    <mergeCell ref="I44:I45"/>
    <mergeCell ref="I46:I47"/>
    <mergeCell ref="B50:B51"/>
    <mergeCell ref="B38:B39"/>
    <mergeCell ref="B56:B57"/>
    <mergeCell ref="B58:B59"/>
    <mergeCell ref="I54:I55"/>
    <mergeCell ref="I56:I57"/>
    <mergeCell ref="I58:I59"/>
    <mergeCell ref="B62:B63"/>
    <mergeCell ref="B64:B65"/>
    <mergeCell ref="I62:I63"/>
    <mergeCell ref="I64:I65"/>
    <mergeCell ref="B60:B61"/>
    <mergeCell ref="I60:I61"/>
  </mergeCells>
  <phoneticPr fontId="0" type="noConversion"/>
  <pageMargins left="0.47244094488188981" right="0.47244094488188981" top="0.47244094488188981" bottom="0.28000000000000003" header="0.51181102362204722" footer="0.2"/>
  <pageSetup paperSize="9" scale="60" orientation="landscape"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25"/>
  <sheetViews>
    <sheetView showGridLines="0" topLeftCell="A61" workbookViewId="0">
      <selection activeCell="F62" sqref="F62"/>
    </sheetView>
  </sheetViews>
  <sheetFormatPr defaultRowHeight="12.75"/>
  <cols>
    <col min="1" max="1" width="35.42578125" customWidth="1"/>
    <col min="2" max="2" width="11.5703125" customWidth="1"/>
    <col min="3" max="3" width="20.140625" style="12" customWidth="1"/>
    <col min="4" max="5" width="11.5703125" style="13" customWidth="1"/>
    <col min="6" max="6" width="14.85546875" bestFit="1" customWidth="1"/>
  </cols>
  <sheetData>
    <row r="1" spans="1:7" ht="15.75">
      <c r="A1" s="15"/>
      <c r="B1" s="15"/>
      <c r="C1" s="16" t="s">
        <v>0</v>
      </c>
      <c r="D1" s="17" t="s">
        <v>1</v>
      </c>
      <c r="E1" s="17" t="s">
        <v>2</v>
      </c>
    </row>
    <row r="2" spans="1:7">
      <c r="A2" s="41" t="s">
        <v>11</v>
      </c>
      <c r="B2" s="29" t="s">
        <v>7</v>
      </c>
      <c r="C2" s="30">
        <f>D2+E2</f>
        <v>456</v>
      </c>
      <c r="D2" s="29">
        <v>232</v>
      </c>
      <c r="E2" s="29">
        <v>224</v>
      </c>
      <c r="G2" s="12"/>
    </row>
    <row r="3" spans="1:7">
      <c r="A3" s="41"/>
      <c r="B3" s="29" t="s">
        <v>8</v>
      </c>
      <c r="C3" s="30">
        <f t="shared" ref="C3:C66" si="0">D3+E3</f>
        <v>5097</v>
      </c>
      <c r="D3" s="29">
        <v>2459</v>
      </c>
      <c r="E3" s="29">
        <v>2638</v>
      </c>
      <c r="G3" s="12"/>
    </row>
    <row r="4" spans="1:7">
      <c r="A4" s="41" t="s">
        <v>31</v>
      </c>
      <c r="B4" s="29" t="s">
        <v>7</v>
      </c>
      <c r="C4" s="30">
        <f t="shared" si="0"/>
        <v>310</v>
      </c>
      <c r="D4" s="29">
        <v>163</v>
      </c>
      <c r="E4" s="29">
        <v>147</v>
      </c>
      <c r="G4" s="12"/>
    </row>
    <row r="5" spans="1:7">
      <c r="A5" s="41"/>
      <c r="B5" s="29" t="s">
        <v>8</v>
      </c>
      <c r="C5" s="30">
        <f t="shared" si="0"/>
        <v>1278</v>
      </c>
      <c r="D5" s="29">
        <v>723</v>
      </c>
      <c r="E5" s="29">
        <v>555</v>
      </c>
      <c r="G5" s="12"/>
    </row>
    <row r="6" spans="1:7">
      <c r="A6" s="41" t="s">
        <v>32</v>
      </c>
      <c r="B6" s="29" t="s">
        <v>7</v>
      </c>
      <c r="C6" s="30">
        <f t="shared" si="0"/>
        <v>444</v>
      </c>
      <c r="D6" s="29">
        <v>252</v>
      </c>
      <c r="E6" s="29">
        <v>192</v>
      </c>
      <c r="G6" s="12"/>
    </row>
    <row r="7" spans="1:7">
      <c r="A7" s="41"/>
      <c r="B7" s="29" t="s">
        <v>8</v>
      </c>
      <c r="C7" s="30">
        <f t="shared" si="0"/>
        <v>5525</v>
      </c>
      <c r="D7" s="29">
        <v>2728</v>
      </c>
      <c r="E7" s="29">
        <v>2797</v>
      </c>
      <c r="G7" s="12"/>
    </row>
    <row r="8" spans="1:7">
      <c r="A8" s="41" t="s">
        <v>55</v>
      </c>
      <c r="B8" s="29" t="s">
        <v>7</v>
      </c>
      <c r="C8" s="30">
        <f t="shared" si="0"/>
        <v>65</v>
      </c>
      <c r="D8" s="29">
        <v>65</v>
      </c>
      <c r="E8" s="29">
        <v>0</v>
      </c>
      <c r="G8" s="12"/>
    </row>
    <row r="9" spans="1:7">
      <c r="A9" s="41"/>
      <c r="B9" s="29" t="s">
        <v>8</v>
      </c>
      <c r="C9" s="30">
        <f t="shared" si="0"/>
        <v>13957</v>
      </c>
      <c r="D9" s="29">
        <v>7350</v>
      </c>
      <c r="E9" s="29">
        <v>6607</v>
      </c>
      <c r="G9" s="12"/>
    </row>
    <row r="10" spans="1:7">
      <c r="A10" s="41" t="s">
        <v>12</v>
      </c>
      <c r="B10" s="29" t="s">
        <v>7</v>
      </c>
      <c r="C10" s="30">
        <f t="shared" si="0"/>
        <v>32</v>
      </c>
      <c r="D10" s="29">
        <v>14</v>
      </c>
      <c r="E10" s="29">
        <v>18</v>
      </c>
      <c r="G10" s="12"/>
    </row>
    <row r="11" spans="1:7">
      <c r="A11" s="41"/>
      <c r="B11" s="29" t="s">
        <v>8</v>
      </c>
      <c r="C11" s="30">
        <f t="shared" si="0"/>
        <v>252</v>
      </c>
      <c r="D11" s="29">
        <v>116</v>
      </c>
      <c r="E11" s="29">
        <v>136</v>
      </c>
      <c r="G11" s="12"/>
    </row>
    <row r="12" spans="1:7">
      <c r="A12" s="41" t="s">
        <v>56</v>
      </c>
      <c r="B12" s="29" t="s">
        <v>7</v>
      </c>
      <c r="C12" s="30">
        <f t="shared" si="0"/>
        <v>0</v>
      </c>
      <c r="D12" s="29">
        <v>0</v>
      </c>
      <c r="E12" s="29">
        <v>0</v>
      </c>
      <c r="G12" s="12"/>
    </row>
    <row r="13" spans="1:7">
      <c r="A13" s="41"/>
      <c r="B13" s="29" t="s">
        <v>8</v>
      </c>
      <c r="C13" s="30">
        <f t="shared" si="0"/>
        <v>4</v>
      </c>
      <c r="D13" s="29">
        <v>0</v>
      </c>
      <c r="E13" s="29">
        <v>4</v>
      </c>
      <c r="G13" s="12"/>
    </row>
    <row r="14" spans="1:7">
      <c r="A14" s="41" t="s">
        <v>33</v>
      </c>
      <c r="B14" s="29" t="s">
        <v>7</v>
      </c>
      <c r="C14" s="30">
        <f t="shared" si="0"/>
        <v>0</v>
      </c>
      <c r="D14" s="29">
        <v>0</v>
      </c>
      <c r="E14" s="29">
        <v>0</v>
      </c>
      <c r="G14" s="12"/>
    </row>
    <row r="15" spans="1:7">
      <c r="A15" s="41"/>
      <c r="B15" s="29" t="s">
        <v>8</v>
      </c>
      <c r="C15" s="30">
        <f t="shared" si="0"/>
        <v>10</v>
      </c>
      <c r="D15" s="29">
        <v>6</v>
      </c>
      <c r="E15" s="29">
        <v>4</v>
      </c>
      <c r="G15" s="12"/>
    </row>
    <row r="16" spans="1:7">
      <c r="A16" s="41" t="s">
        <v>34</v>
      </c>
      <c r="B16" s="29" t="s">
        <v>7</v>
      </c>
      <c r="C16" s="30">
        <f t="shared" si="0"/>
        <v>0</v>
      </c>
      <c r="D16" s="29">
        <v>0</v>
      </c>
      <c r="E16" s="29">
        <v>0</v>
      </c>
      <c r="G16" s="12"/>
    </row>
    <row r="17" spans="1:7">
      <c r="A17" s="41"/>
      <c r="B17" s="29" t="s">
        <v>8</v>
      </c>
      <c r="C17" s="30">
        <f t="shared" si="0"/>
        <v>40</v>
      </c>
      <c r="D17" s="29">
        <v>40</v>
      </c>
      <c r="E17" s="29">
        <v>0</v>
      </c>
      <c r="G17" s="12"/>
    </row>
    <row r="18" spans="1:7">
      <c r="A18" s="41" t="s">
        <v>57</v>
      </c>
      <c r="B18" s="29" t="s">
        <v>7</v>
      </c>
      <c r="C18" s="30">
        <f t="shared" si="0"/>
        <v>0</v>
      </c>
      <c r="D18" s="29">
        <v>0</v>
      </c>
      <c r="E18" s="29">
        <v>0</v>
      </c>
      <c r="G18" s="12"/>
    </row>
    <row r="19" spans="1:7">
      <c r="A19" s="41"/>
      <c r="B19" s="29" t="s">
        <v>8</v>
      </c>
      <c r="C19" s="30">
        <f t="shared" si="0"/>
        <v>455</v>
      </c>
      <c r="D19" s="29">
        <v>189</v>
      </c>
      <c r="E19" s="29">
        <v>266</v>
      </c>
      <c r="G19" s="12"/>
    </row>
    <row r="20" spans="1:7">
      <c r="A20" s="41" t="s">
        <v>13</v>
      </c>
      <c r="B20" s="29" t="s">
        <v>7</v>
      </c>
      <c r="C20" s="30">
        <f t="shared" si="0"/>
        <v>2179</v>
      </c>
      <c r="D20" s="29">
        <v>1244</v>
      </c>
      <c r="E20" s="29">
        <v>935</v>
      </c>
      <c r="G20" s="12"/>
    </row>
    <row r="21" spans="1:7">
      <c r="A21" s="41"/>
      <c r="B21" s="29" t="s">
        <v>8</v>
      </c>
      <c r="C21" s="30">
        <f t="shared" si="0"/>
        <v>25481</v>
      </c>
      <c r="D21" s="29">
        <v>13202</v>
      </c>
      <c r="E21" s="29">
        <v>12279</v>
      </c>
      <c r="G21" s="12"/>
    </row>
    <row r="22" spans="1:7">
      <c r="A22" s="41" t="s">
        <v>29</v>
      </c>
      <c r="B22" s="29" t="s">
        <v>7</v>
      </c>
      <c r="C22" s="30">
        <f t="shared" si="0"/>
        <v>0</v>
      </c>
      <c r="D22" s="29">
        <v>0</v>
      </c>
      <c r="E22" s="29">
        <v>0</v>
      </c>
      <c r="G22" s="12"/>
    </row>
    <row r="23" spans="1:7">
      <c r="A23" s="41"/>
      <c r="B23" s="29" t="s">
        <v>8</v>
      </c>
      <c r="C23" s="30">
        <f t="shared" si="0"/>
        <v>3</v>
      </c>
      <c r="D23" s="29">
        <v>3</v>
      </c>
      <c r="E23" s="29">
        <v>0</v>
      </c>
      <c r="G23" s="12"/>
    </row>
    <row r="24" spans="1:7">
      <c r="A24" s="41" t="s">
        <v>14</v>
      </c>
      <c r="B24" s="29" t="s">
        <v>7</v>
      </c>
      <c r="C24" s="30">
        <f t="shared" si="0"/>
        <v>3</v>
      </c>
      <c r="D24" s="29">
        <v>0</v>
      </c>
      <c r="E24" s="29">
        <v>3</v>
      </c>
      <c r="G24" s="12"/>
    </row>
    <row r="25" spans="1:7">
      <c r="A25" s="41"/>
      <c r="B25" s="29" t="s">
        <v>8</v>
      </c>
      <c r="C25" s="30">
        <f t="shared" si="0"/>
        <v>65</v>
      </c>
      <c r="D25" s="29">
        <v>39</v>
      </c>
      <c r="E25" s="29">
        <v>26</v>
      </c>
      <c r="G25" s="12"/>
    </row>
    <row r="26" spans="1:7">
      <c r="A26" s="41" t="s">
        <v>15</v>
      </c>
      <c r="B26" s="29" t="s">
        <v>7</v>
      </c>
      <c r="C26" s="30">
        <f t="shared" si="0"/>
        <v>638</v>
      </c>
      <c r="D26" s="29">
        <v>367</v>
      </c>
      <c r="E26" s="29">
        <v>271</v>
      </c>
      <c r="G26" s="12"/>
    </row>
    <row r="27" spans="1:7">
      <c r="A27" s="41"/>
      <c r="B27" s="29" t="s">
        <v>8</v>
      </c>
      <c r="C27" s="30">
        <f t="shared" si="0"/>
        <v>4836</v>
      </c>
      <c r="D27" s="29">
        <v>2421</v>
      </c>
      <c r="E27" s="29">
        <v>2415</v>
      </c>
      <c r="G27" s="12"/>
    </row>
    <row r="28" spans="1:7">
      <c r="A28" s="41" t="s">
        <v>35</v>
      </c>
      <c r="B28" s="29" t="s">
        <v>7</v>
      </c>
      <c r="C28" s="30">
        <f t="shared" si="0"/>
        <v>12</v>
      </c>
      <c r="D28" s="29">
        <v>6</v>
      </c>
      <c r="E28" s="29">
        <v>6</v>
      </c>
      <c r="G28" s="12"/>
    </row>
    <row r="29" spans="1:7">
      <c r="A29" s="41"/>
      <c r="B29" s="29" t="s">
        <v>8</v>
      </c>
      <c r="C29" s="30">
        <f t="shared" si="0"/>
        <v>53</v>
      </c>
      <c r="D29" s="29">
        <v>53</v>
      </c>
      <c r="E29" s="29">
        <v>0</v>
      </c>
      <c r="G29" s="12"/>
    </row>
    <row r="30" spans="1:7">
      <c r="A30" s="41" t="s">
        <v>16</v>
      </c>
      <c r="B30" s="29" t="s">
        <v>7</v>
      </c>
      <c r="C30" s="30">
        <f t="shared" si="0"/>
        <v>0</v>
      </c>
      <c r="D30" s="29">
        <v>0</v>
      </c>
      <c r="E30" s="29">
        <v>0</v>
      </c>
      <c r="G30" s="12"/>
    </row>
    <row r="31" spans="1:7">
      <c r="A31" s="41"/>
      <c r="B31" s="29" t="s">
        <v>8</v>
      </c>
      <c r="C31" s="30">
        <f t="shared" si="0"/>
        <v>585</v>
      </c>
      <c r="D31" s="29">
        <v>411</v>
      </c>
      <c r="E31" s="29">
        <v>174</v>
      </c>
      <c r="G31" s="12"/>
    </row>
    <row r="32" spans="1:7">
      <c r="A32" s="41" t="s">
        <v>36</v>
      </c>
      <c r="B32" s="29" t="s">
        <v>7</v>
      </c>
      <c r="C32" s="30">
        <f t="shared" si="0"/>
        <v>26</v>
      </c>
      <c r="D32" s="29">
        <v>0</v>
      </c>
      <c r="E32" s="29">
        <v>26</v>
      </c>
      <c r="G32" s="12"/>
    </row>
    <row r="33" spans="1:7">
      <c r="A33" s="41"/>
      <c r="B33" s="29" t="s">
        <v>8</v>
      </c>
      <c r="C33" s="30">
        <f t="shared" si="0"/>
        <v>26</v>
      </c>
      <c r="D33" s="29">
        <v>0</v>
      </c>
      <c r="E33" s="29">
        <v>26</v>
      </c>
      <c r="G33" s="12"/>
    </row>
    <row r="34" spans="1:7">
      <c r="A34" s="41" t="s">
        <v>17</v>
      </c>
      <c r="B34" s="29" t="s">
        <v>7</v>
      </c>
      <c r="C34" s="30">
        <f t="shared" si="0"/>
        <v>179</v>
      </c>
      <c r="D34" s="29">
        <v>89</v>
      </c>
      <c r="E34" s="29">
        <v>90</v>
      </c>
      <c r="G34" s="12"/>
    </row>
    <row r="35" spans="1:7">
      <c r="A35" s="41"/>
      <c r="B35" s="29" t="s">
        <v>8</v>
      </c>
      <c r="C35" s="30">
        <f t="shared" si="0"/>
        <v>840</v>
      </c>
      <c r="D35" s="29">
        <v>429</v>
      </c>
      <c r="E35" s="29">
        <v>411</v>
      </c>
      <c r="G35" s="12"/>
    </row>
    <row r="36" spans="1:7">
      <c r="A36" s="41" t="s">
        <v>58</v>
      </c>
      <c r="B36" s="29" t="s">
        <v>7</v>
      </c>
      <c r="C36" s="30">
        <f t="shared" si="0"/>
        <v>27</v>
      </c>
      <c r="D36" s="29">
        <v>27</v>
      </c>
      <c r="E36" s="29">
        <v>0</v>
      </c>
      <c r="G36" s="12"/>
    </row>
    <row r="37" spans="1:7">
      <c r="A37" s="41"/>
      <c r="B37" s="29" t="s">
        <v>8</v>
      </c>
      <c r="C37" s="30">
        <f t="shared" si="0"/>
        <v>27</v>
      </c>
      <c r="D37" s="29">
        <v>27</v>
      </c>
      <c r="E37" s="29">
        <v>0</v>
      </c>
      <c r="G37" s="12"/>
    </row>
    <row r="38" spans="1:7">
      <c r="A38" s="41" t="s">
        <v>6</v>
      </c>
      <c r="B38" s="29" t="s">
        <v>7</v>
      </c>
      <c r="C38" s="30">
        <f t="shared" si="0"/>
        <v>97</v>
      </c>
      <c r="D38" s="29">
        <v>37</v>
      </c>
      <c r="E38" s="29">
        <v>60</v>
      </c>
      <c r="G38" s="12"/>
    </row>
    <row r="39" spans="1:7">
      <c r="A39" s="41"/>
      <c r="B39" s="29" t="s">
        <v>8</v>
      </c>
      <c r="C39" s="30">
        <f t="shared" si="0"/>
        <v>415</v>
      </c>
      <c r="D39" s="29">
        <v>262</v>
      </c>
      <c r="E39" s="29">
        <v>153</v>
      </c>
      <c r="G39" s="12"/>
    </row>
    <row r="40" spans="1:7">
      <c r="A40" s="41" t="s">
        <v>18</v>
      </c>
      <c r="B40" s="29" t="s">
        <v>7</v>
      </c>
      <c r="C40" s="30">
        <f t="shared" si="0"/>
        <v>78</v>
      </c>
      <c r="D40" s="29">
        <v>67</v>
      </c>
      <c r="E40" s="29">
        <v>11</v>
      </c>
      <c r="G40" s="12"/>
    </row>
    <row r="41" spans="1:7">
      <c r="A41" s="41"/>
      <c r="B41" s="29" t="s">
        <v>8</v>
      </c>
      <c r="C41" s="30">
        <f t="shared" si="0"/>
        <v>14522</v>
      </c>
      <c r="D41" s="29">
        <v>7490</v>
      </c>
      <c r="E41" s="29">
        <v>7032</v>
      </c>
      <c r="G41" s="12"/>
    </row>
    <row r="42" spans="1:7">
      <c r="A42" s="41" t="s">
        <v>19</v>
      </c>
      <c r="B42" s="29" t="s">
        <v>7</v>
      </c>
      <c r="C42" s="30">
        <f t="shared" si="0"/>
        <v>402</v>
      </c>
      <c r="D42" s="29">
        <v>195</v>
      </c>
      <c r="E42" s="29">
        <v>207</v>
      </c>
      <c r="G42" s="12"/>
    </row>
    <row r="43" spans="1:7">
      <c r="A43" s="41"/>
      <c r="B43" s="29" t="s">
        <v>8</v>
      </c>
      <c r="C43" s="30">
        <f t="shared" si="0"/>
        <v>4120</v>
      </c>
      <c r="D43" s="29">
        <v>2066</v>
      </c>
      <c r="E43" s="29">
        <v>2054</v>
      </c>
      <c r="G43" s="12"/>
    </row>
    <row r="44" spans="1:7">
      <c r="A44" s="41" t="s">
        <v>59</v>
      </c>
      <c r="B44" s="29" t="s">
        <v>7</v>
      </c>
      <c r="C44" s="30">
        <f t="shared" si="0"/>
        <v>0</v>
      </c>
      <c r="D44" s="29">
        <v>0</v>
      </c>
      <c r="E44" s="29">
        <v>0</v>
      </c>
      <c r="G44" s="12"/>
    </row>
    <row r="45" spans="1:7">
      <c r="A45" s="41"/>
      <c r="B45" s="29" t="s">
        <v>8</v>
      </c>
      <c r="C45" s="30">
        <f t="shared" si="0"/>
        <v>11</v>
      </c>
      <c r="D45" s="29">
        <v>11</v>
      </c>
      <c r="E45" s="29">
        <v>0</v>
      </c>
      <c r="G45" s="12"/>
    </row>
    <row r="46" spans="1:7">
      <c r="A46" s="41" t="s">
        <v>9</v>
      </c>
      <c r="B46" s="29" t="s">
        <v>7</v>
      </c>
      <c r="C46" s="30">
        <f t="shared" si="0"/>
        <v>537</v>
      </c>
      <c r="D46" s="29">
        <v>274</v>
      </c>
      <c r="E46" s="29">
        <v>263</v>
      </c>
      <c r="G46" s="12"/>
    </row>
    <row r="47" spans="1:7">
      <c r="A47" s="41"/>
      <c r="B47" s="29" t="s">
        <v>8</v>
      </c>
      <c r="C47" s="30">
        <f t="shared" si="0"/>
        <v>1223</v>
      </c>
      <c r="D47" s="29">
        <v>730</v>
      </c>
      <c r="E47" s="29">
        <v>493</v>
      </c>
      <c r="G47" s="12"/>
    </row>
    <row r="48" spans="1:7">
      <c r="A48" s="41" t="s">
        <v>10</v>
      </c>
      <c r="B48" s="29" t="s">
        <v>7</v>
      </c>
      <c r="C48" s="30">
        <f t="shared" si="0"/>
        <v>2616</v>
      </c>
      <c r="D48" s="29">
        <v>1413</v>
      </c>
      <c r="E48" s="29">
        <v>1203</v>
      </c>
      <c r="G48" s="12"/>
    </row>
    <row r="49" spans="1:7">
      <c r="A49" s="41"/>
      <c r="B49" s="29" t="s">
        <v>8</v>
      </c>
      <c r="C49" s="30">
        <f t="shared" si="0"/>
        <v>37081</v>
      </c>
      <c r="D49" s="29">
        <v>19374</v>
      </c>
      <c r="E49" s="29">
        <v>17707</v>
      </c>
      <c r="G49" s="12"/>
    </row>
    <row r="50" spans="1:7">
      <c r="A50" s="41" t="s">
        <v>20</v>
      </c>
      <c r="B50" s="29" t="s">
        <v>7</v>
      </c>
      <c r="C50" s="30">
        <f t="shared" si="0"/>
        <v>35</v>
      </c>
      <c r="D50" s="29">
        <v>16</v>
      </c>
      <c r="E50" s="29">
        <v>19</v>
      </c>
      <c r="G50" s="12"/>
    </row>
    <row r="51" spans="1:7">
      <c r="A51" s="41"/>
      <c r="B51" s="29" t="s">
        <v>8</v>
      </c>
      <c r="C51" s="30">
        <f t="shared" si="0"/>
        <v>35</v>
      </c>
      <c r="D51" s="29">
        <v>16</v>
      </c>
      <c r="E51" s="29">
        <v>19</v>
      </c>
      <c r="G51" s="12"/>
    </row>
    <row r="52" spans="1:7">
      <c r="A52" s="41" t="s">
        <v>37</v>
      </c>
      <c r="B52" s="29" t="s">
        <v>7</v>
      </c>
      <c r="C52" s="30">
        <f t="shared" si="0"/>
        <v>41</v>
      </c>
      <c r="D52" s="29">
        <v>36</v>
      </c>
      <c r="E52" s="29">
        <v>5</v>
      </c>
      <c r="G52" s="12"/>
    </row>
    <row r="53" spans="1:7">
      <c r="A53" s="41"/>
      <c r="B53" s="29" t="s">
        <v>8</v>
      </c>
      <c r="C53" s="30">
        <f t="shared" si="0"/>
        <v>435</v>
      </c>
      <c r="D53" s="29">
        <v>278</v>
      </c>
      <c r="E53" s="29">
        <v>157</v>
      </c>
      <c r="G53" s="12"/>
    </row>
    <row r="54" spans="1:7">
      <c r="A54" s="41" t="s">
        <v>21</v>
      </c>
      <c r="B54" s="29" t="s">
        <v>7</v>
      </c>
      <c r="C54" s="30">
        <f t="shared" si="0"/>
        <v>1036</v>
      </c>
      <c r="D54" s="29">
        <v>621</v>
      </c>
      <c r="E54" s="29">
        <v>415</v>
      </c>
      <c r="G54" s="12"/>
    </row>
    <row r="55" spans="1:7">
      <c r="A55" s="41"/>
      <c r="B55" s="29" t="s">
        <v>8</v>
      </c>
      <c r="C55" s="30">
        <f t="shared" si="0"/>
        <v>17221</v>
      </c>
      <c r="D55" s="29">
        <v>8825</v>
      </c>
      <c r="E55" s="29">
        <v>8396</v>
      </c>
      <c r="G55" s="12"/>
    </row>
    <row r="56" spans="1:7">
      <c r="A56" s="41" t="s">
        <v>38</v>
      </c>
      <c r="B56" s="29" t="s">
        <v>7</v>
      </c>
      <c r="C56" s="30">
        <f t="shared" si="0"/>
        <v>51</v>
      </c>
      <c r="D56" s="29">
        <v>22</v>
      </c>
      <c r="E56" s="29">
        <v>29</v>
      </c>
      <c r="G56" s="12"/>
    </row>
    <row r="57" spans="1:7">
      <c r="A57" s="41"/>
      <c r="B57" s="29" t="s">
        <v>8</v>
      </c>
      <c r="C57" s="30">
        <f t="shared" si="0"/>
        <v>45</v>
      </c>
      <c r="D57" s="29">
        <v>11</v>
      </c>
      <c r="E57" s="29">
        <v>34</v>
      </c>
      <c r="G57" s="12"/>
    </row>
    <row r="58" spans="1:7">
      <c r="A58" s="41" t="s">
        <v>39</v>
      </c>
      <c r="B58" s="29" t="s">
        <v>7</v>
      </c>
      <c r="C58" s="30">
        <f t="shared" si="0"/>
        <v>81</v>
      </c>
      <c r="D58" s="29">
        <v>45</v>
      </c>
      <c r="E58" s="29">
        <v>36</v>
      </c>
      <c r="G58" s="12"/>
    </row>
    <row r="59" spans="1:7">
      <c r="A59" s="41"/>
      <c r="B59" s="29" t="s">
        <v>8</v>
      </c>
      <c r="C59" s="30">
        <f t="shared" si="0"/>
        <v>948</v>
      </c>
      <c r="D59" s="29">
        <v>533</v>
      </c>
      <c r="E59" s="29">
        <v>415</v>
      </c>
      <c r="G59" s="12"/>
    </row>
    <row r="60" spans="1:7">
      <c r="A60" s="41" t="s">
        <v>22</v>
      </c>
      <c r="B60" s="29" t="s">
        <v>7</v>
      </c>
      <c r="C60" s="30">
        <f t="shared" si="0"/>
        <v>630</v>
      </c>
      <c r="D60" s="29">
        <v>300</v>
      </c>
      <c r="E60" s="29">
        <v>330</v>
      </c>
      <c r="G60" s="12"/>
    </row>
    <row r="61" spans="1:7">
      <c r="A61" s="41"/>
      <c r="B61" s="29" t="s">
        <v>8</v>
      </c>
      <c r="C61" s="30">
        <f t="shared" si="0"/>
        <v>7454</v>
      </c>
      <c r="D61" s="29">
        <v>4024</v>
      </c>
      <c r="E61" s="29">
        <v>3430</v>
      </c>
      <c r="G61" s="12"/>
    </row>
    <row r="62" spans="1:7">
      <c r="A62" s="41" t="s">
        <v>23</v>
      </c>
      <c r="B62" s="29" t="s">
        <v>7</v>
      </c>
      <c r="C62" s="30">
        <v>0</v>
      </c>
      <c r="D62" s="29">
        <v>0</v>
      </c>
      <c r="E62" s="29">
        <v>0</v>
      </c>
      <c r="G62" s="12"/>
    </row>
    <row r="63" spans="1:7">
      <c r="A63" s="41"/>
      <c r="B63" s="29" t="s">
        <v>8</v>
      </c>
      <c r="C63" s="30">
        <f t="shared" si="0"/>
        <v>245</v>
      </c>
      <c r="D63" s="29">
        <v>124</v>
      </c>
      <c r="E63" s="29">
        <v>121</v>
      </c>
      <c r="G63" s="12"/>
    </row>
    <row r="64" spans="1:7">
      <c r="A64" s="41" t="s">
        <v>60</v>
      </c>
      <c r="B64" s="29" t="s">
        <v>7</v>
      </c>
      <c r="C64" s="30">
        <f t="shared" si="0"/>
        <v>0</v>
      </c>
      <c r="D64" s="29">
        <v>0</v>
      </c>
      <c r="E64" s="29">
        <v>0</v>
      </c>
      <c r="G64" s="12"/>
    </row>
    <row r="65" spans="1:7">
      <c r="A65" s="41"/>
      <c r="B65" s="29" t="s">
        <v>8</v>
      </c>
      <c r="C65" s="30">
        <f t="shared" si="0"/>
        <v>40</v>
      </c>
      <c r="D65" s="29">
        <v>19</v>
      </c>
      <c r="E65" s="29">
        <v>21</v>
      </c>
      <c r="G65" s="12"/>
    </row>
    <row r="66" spans="1:7">
      <c r="A66" s="41" t="s">
        <v>61</v>
      </c>
      <c r="B66" s="29" t="s">
        <v>7</v>
      </c>
      <c r="C66" s="30">
        <f t="shared" si="0"/>
        <v>14</v>
      </c>
      <c r="D66" s="29">
        <v>14</v>
      </c>
      <c r="E66" s="29">
        <v>0</v>
      </c>
      <c r="G66" s="12"/>
    </row>
    <row r="67" spans="1:7">
      <c r="A67" s="41"/>
      <c r="B67" s="29" t="s">
        <v>8</v>
      </c>
      <c r="C67" s="30">
        <f t="shared" ref="C67:C125" si="1">D67+E67</f>
        <v>68</v>
      </c>
      <c r="D67" s="29">
        <v>39</v>
      </c>
      <c r="E67" s="29">
        <v>29</v>
      </c>
      <c r="G67" s="12"/>
    </row>
    <row r="68" spans="1:7">
      <c r="A68" s="41" t="s">
        <v>40</v>
      </c>
      <c r="B68" s="29" t="s">
        <v>7</v>
      </c>
      <c r="C68" s="30">
        <f t="shared" si="1"/>
        <v>0</v>
      </c>
      <c r="D68" s="29">
        <v>0</v>
      </c>
      <c r="E68" s="29">
        <v>0</v>
      </c>
      <c r="G68" s="12"/>
    </row>
    <row r="69" spans="1:7">
      <c r="A69" s="41"/>
      <c r="B69" s="29" t="s">
        <v>8</v>
      </c>
      <c r="C69" s="30">
        <f t="shared" si="1"/>
        <v>148</v>
      </c>
      <c r="D69" s="29">
        <v>76</v>
      </c>
      <c r="E69" s="29">
        <v>72</v>
      </c>
      <c r="G69" s="12"/>
    </row>
    <row r="70" spans="1:7">
      <c r="A70" s="41" t="s">
        <v>41</v>
      </c>
      <c r="B70" s="29" t="s">
        <v>7</v>
      </c>
      <c r="C70" s="30">
        <f t="shared" si="1"/>
        <v>11</v>
      </c>
      <c r="D70" s="29">
        <v>11</v>
      </c>
      <c r="E70" s="29">
        <v>0</v>
      </c>
      <c r="G70" s="12"/>
    </row>
    <row r="71" spans="1:7">
      <c r="A71" s="41"/>
      <c r="B71" s="29" t="s">
        <v>8</v>
      </c>
      <c r="C71" s="30">
        <f t="shared" si="1"/>
        <v>619</v>
      </c>
      <c r="D71" s="29">
        <v>317</v>
      </c>
      <c r="E71" s="29">
        <v>302</v>
      </c>
      <c r="G71" s="12"/>
    </row>
    <row r="72" spans="1:7">
      <c r="A72" s="41" t="s">
        <v>62</v>
      </c>
      <c r="B72" s="29" t="s">
        <v>7</v>
      </c>
      <c r="C72" s="30">
        <f t="shared" si="1"/>
        <v>5</v>
      </c>
      <c r="D72" s="29">
        <v>0</v>
      </c>
      <c r="E72" s="29">
        <v>5</v>
      </c>
      <c r="G72" s="12"/>
    </row>
    <row r="73" spans="1:7">
      <c r="A73" s="41"/>
      <c r="B73" s="29" t="s">
        <v>8</v>
      </c>
      <c r="C73" s="30">
        <f t="shared" si="1"/>
        <v>445</v>
      </c>
      <c r="D73" s="29">
        <v>255</v>
      </c>
      <c r="E73" s="29">
        <v>190</v>
      </c>
      <c r="G73" s="12"/>
    </row>
    <row r="74" spans="1:7">
      <c r="A74" s="41" t="s">
        <v>42</v>
      </c>
      <c r="B74" s="29" t="s">
        <v>7</v>
      </c>
      <c r="C74" s="30">
        <f t="shared" si="1"/>
        <v>0</v>
      </c>
      <c r="D74" s="29">
        <v>0</v>
      </c>
      <c r="E74" s="29">
        <v>0</v>
      </c>
      <c r="G74" s="12"/>
    </row>
    <row r="75" spans="1:7">
      <c r="A75" s="41"/>
      <c r="B75" s="29" t="s">
        <v>8</v>
      </c>
      <c r="C75" s="30">
        <f t="shared" si="1"/>
        <v>2593</v>
      </c>
      <c r="D75" s="29">
        <v>1461</v>
      </c>
      <c r="E75" s="29">
        <v>1132</v>
      </c>
      <c r="G75" s="12"/>
    </row>
    <row r="76" spans="1:7">
      <c r="A76" s="41" t="s">
        <v>63</v>
      </c>
      <c r="B76" s="29" t="s">
        <v>7</v>
      </c>
      <c r="C76" s="30">
        <f t="shared" si="1"/>
        <v>0</v>
      </c>
      <c r="D76" s="29">
        <v>0</v>
      </c>
      <c r="E76" s="29">
        <v>0</v>
      </c>
      <c r="G76" s="12"/>
    </row>
    <row r="77" spans="1:7">
      <c r="A77" s="41"/>
      <c r="B77" s="29" t="s">
        <v>8</v>
      </c>
      <c r="C77" s="30">
        <f t="shared" si="1"/>
        <v>29</v>
      </c>
      <c r="D77" s="29">
        <v>0</v>
      </c>
      <c r="E77" s="29">
        <v>29</v>
      </c>
      <c r="G77" s="12"/>
    </row>
    <row r="78" spans="1:7">
      <c r="A78" s="41" t="s">
        <v>64</v>
      </c>
      <c r="B78" s="29" t="s">
        <v>7</v>
      </c>
      <c r="C78" s="30">
        <f t="shared" si="1"/>
        <v>18</v>
      </c>
      <c r="D78" s="29">
        <v>18</v>
      </c>
      <c r="E78" s="29">
        <v>0</v>
      </c>
      <c r="G78" s="12"/>
    </row>
    <row r="79" spans="1:7">
      <c r="A79" s="41"/>
      <c r="B79" s="29" t="s">
        <v>8</v>
      </c>
      <c r="C79" s="30">
        <f t="shared" si="1"/>
        <v>18</v>
      </c>
      <c r="D79" s="29">
        <v>18</v>
      </c>
      <c r="E79" s="29">
        <v>0</v>
      </c>
      <c r="G79" s="12"/>
    </row>
    <row r="80" spans="1:7">
      <c r="A80" s="41" t="s">
        <v>24</v>
      </c>
      <c r="B80" s="29" t="s">
        <v>7</v>
      </c>
      <c r="C80" s="30">
        <f t="shared" si="1"/>
        <v>1227</v>
      </c>
      <c r="D80" s="29">
        <v>783</v>
      </c>
      <c r="E80" s="29">
        <v>444</v>
      </c>
      <c r="G80" s="12"/>
    </row>
    <row r="81" spans="1:7">
      <c r="A81" s="41"/>
      <c r="B81" s="29" t="s">
        <v>8</v>
      </c>
      <c r="C81" s="30">
        <f t="shared" si="1"/>
        <v>38969</v>
      </c>
      <c r="D81" s="29">
        <v>20202</v>
      </c>
      <c r="E81" s="29">
        <v>18767</v>
      </c>
      <c r="G81" s="12"/>
    </row>
    <row r="82" spans="1:7">
      <c r="A82" s="41" t="s">
        <v>65</v>
      </c>
      <c r="B82" s="29" t="s">
        <v>7</v>
      </c>
      <c r="C82" s="30">
        <f t="shared" si="1"/>
        <v>61</v>
      </c>
      <c r="D82" s="29">
        <v>32</v>
      </c>
      <c r="E82" s="29">
        <v>29</v>
      </c>
      <c r="G82" s="12"/>
    </row>
    <row r="83" spans="1:7">
      <c r="A83" s="41"/>
      <c r="B83" s="29" t="s">
        <v>8</v>
      </c>
      <c r="C83" s="30">
        <f t="shared" si="1"/>
        <v>19</v>
      </c>
      <c r="D83" s="29">
        <v>0</v>
      </c>
      <c r="E83" s="29">
        <v>19</v>
      </c>
      <c r="G83" s="12"/>
    </row>
    <row r="84" spans="1:7">
      <c r="A84" s="41" t="s">
        <v>66</v>
      </c>
      <c r="B84" s="29" t="s">
        <v>7</v>
      </c>
      <c r="C84" s="30">
        <f t="shared" si="1"/>
        <v>0</v>
      </c>
      <c r="D84" s="29">
        <v>0</v>
      </c>
      <c r="E84" s="29">
        <v>0</v>
      </c>
      <c r="G84" s="12"/>
    </row>
    <row r="85" spans="1:7">
      <c r="A85" s="41"/>
      <c r="B85" s="29" t="s">
        <v>8</v>
      </c>
      <c r="C85" s="30">
        <f t="shared" si="1"/>
        <v>7</v>
      </c>
      <c r="D85" s="29">
        <v>7</v>
      </c>
      <c r="E85" s="29">
        <v>0</v>
      </c>
      <c r="G85" s="12"/>
    </row>
    <row r="86" spans="1:7">
      <c r="A86" s="41" t="s">
        <v>43</v>
      </c>
      <c r="B86" s="29" t="s">
        <v>7</v>
      </c>
      <c r="C86" s="30">
        <f t="shared" si="1"/>
        <v>0</v>
      </c>
      <c r="D86" s="29">
        <v>0</v>
      </c>
      <c r="E86" s="29">
        <v>0</v>
      </c>
      <c r="G86" s="12"/>
    </row>
    <row r="87" spans="1:7">
      <c r="A87" s="41"/>
      <c r="B87" s="29" t="s">
        <v>8</v>
      </c>
      <c r="C87" s="30">
        <f t="shared" si="1"/>
        <v>337</v>
      </c>
      <c r="D87" s="29">
        <v>170</v>
      </c>
      <c r="E87" s="29">
        <v>167</v>
      </c>
      <c r="G87" s="12"/>
    </row>
    <row r="88" spans="1:7">
      <c r="A88" s="41" t="s">
        <v>67</v>
      </c>
      <c r="B88" s="29" t="s">
        <v>7</v>
      </c>
      <c r="C88" s="30">
        <f t="shared" si="1"/>
        <v>0</v>
      </c>
      <c r="D88" s="29">
        <v>0</v>
      </c>
      <c r="E88" s="29">
        <v>0</v>
      </c>
      <c r="G88" s="12"/>
    </row>
    <row r="89" spans="1:7">
      <c r="A89" s="41"/>
      <c r="B89" s="29" t="s">
        <v>8</v>
      </c>
      <c r="C89" s="30">
        <f t="shared" si="1"/>
        <v>2</v>
      </c>
      <c r="D89" s="29">
        <v>2</v>
      </c>
      <c r="E89" s="29">
        <v>0</v>
      </c>
      <c r="G89" s="12"/>
    </row>
    <row r="90" spans="1:7">
      <c r="A90" s="41" t="s">
        <v>44</v>
      </c>
      <c r="B90" s="29" t="s">
        <v>7</v>
      </c>
      <c r="C90" s="30">
        <f t="shared" si="1"/>
        <v>4076</v>
      </c>
      <c r="D90" s="29">
        <v>2131</v>
      </c>
      <c r="E90" s="29">
        <v>1945</v>
      </c>
      <c r="G90" s="12"/>
    </row>
    <row r="91" spans="1:7">
      <c r="A91" s="41"/>
      <c r="B91" s="29" t="s">
        <v>8</v>
      </c>
      <c r="C91" s="30">
        <f t="shared" si="1"/>
        <v>4415</v>
      </c>
      <c r="D91" s="29">
        <v>2189</v>
      </c>
      <c r="E91" s="29">
        <v>2226</v>
      </c>
      <c r="G91" s="12"/>
    </row>
    <row r="92" spans="1:7">
      <c r="A92" s="41" t="s">
        <v>45</v>
      </c>
      <c r="B92" s="29" t="s">
        <v>7</v>
      </c>
      <c r="C92" s="30">
        <f t="shared" si="1"/>
        <v>3506</v>
      </c>
      <c r="D92" s="29">
        <v>1589</v>
      </c>
      <c r="E92" s="29">
        <v>1917</v>
      </c>
      <c r="G92" s="12"/>
    </row>
    <row r="93" spans="1:7">
      <c r="A93" s="41"/>
      <c r="B93" s="29" t="s">
        <v>8</v>
      </c>
      <c r="C93" s="30">
        <f t="shared" si="1"/>
        <v>8736</v>
      </c>
      <c r="D93" s="29">
        <v>4667</v>
      </c>
      <c r="E93" s="29">
        <v>4069</v>
      </c>
      <c r="G93" s="12"/>
    </row>
    <row r="94" spans="1:7">
      <c r="A94" s="41" t="s">
        <v>46</v>
      </c>
      <c r="B94" s="29" t="s">
        <v>7</v>
      </c>
      <c r="C94" s="30">
        <f t="shared" si="1"/>
        <v>32</v>
      </c>
      <c r="D94" s="29">
        <v>13</v>
      </c>
      <c r="E94" s="29">
        <v>19</v>
      </c>
      <c r="G94" s="12"/>
    </row>
    <row r="95" spans="1:7">
      <c r="A95" s="41"/>
      <c r="B95" s="29" t="s">
        <v>8</v>
      </c>
      <c r="C95" s="30">
        <f t="shared" si="1"/>
        <v>1403</v>
      </c>
      <c r="D95" s="29">
        <v>699</v>
      </c>
      <c r="E95" s="29">
        <v>704</v>
      </c>
      <c r="G95" s="12"/>
    </row>
    <row r="96" spans="1:7">
      <c r="A96" s="41" t="s">
        <v>25</v>
      </c>
      <c r="B96" s="29" t="s">
        <v>7</v>
      </c>
      <c r="C96" s="30">
        <f t="shared" si="1"/>
        <v>55</v>
      </c>
      <c r="D96" s="29">
        <v>54</v>
      </c>
      <c r="E96" s="29">
        <v>1</v>
      </c>
      <c r="G96" s="12"/>
    </row>
    <row r="97" spans="1:7">
      <c r="A97" s="41"/>
      <c r="B97" s="29" t="s">
        <v>8</v>
      </c>
      <c r="C97" s="30">
        <f t="shared" si="1"/>
        <v>1404</v>
      </c>
      <c r="D97" s="29">
        <v>751</v>
      </c>
      <c r="E97" s="29">
        <v>653</v>
      </c>
      <c r="G97" s="12"/>
    </row>
    <row r="98" spans="1:7">
      <c r="A98" s="41" t="s">
        <v>26</v>
      </c>
      <c r="B98" s="29" t="s">
        <v>7</v>
      </c>
      <c r="C98" s="30">
        <f t="shared" si="1"/>
        <v>1357</v>
      </c>
      <c r="D98" s="29">
        <v>782</v>
      </c>
      <c r="E98" s="29">
        <v>575</v>
      </c>
      <c r="G98" s="12"/>
    </row>
    <row r="99" spans="1:7">
      <c r="A99" s="41"/>
      <c r="B99" s="29" t="s">
        <v>8</v>
      </c>
      <c r="C99" s="30">
        <f t="shared" si="1"/>
        <v>23100</v>
      </c>
      <c r="D99" s="29">
        <v>11935</v>
      </c>
      <c r="E99" s="29">
        <v>11165</v>
      </c>
      <c r="G99" s="12"/>
    </row>
    <row r="100" spans="1:7">
      <c r="A100" s="41" t="s">
        <v>27</v>
      </c>
      <c r="B100" s="29" t="s">
        <v>7</v>
      </c>
      <c r="C100" s="30">
        <f t="shared" si="1"/>
        <v>11</v>
      </c>
      <c r="D100" s="29">
        <v>5</v>
      </c>
      <c r="E100" s="29">
        <v>6</v>
      </c>
      <c r="G100" s="12"/>
    </row>
    <row r="101" spans="1:7">
      <c r="A101" s="41"/>
      <c r="B101" s="29" t="s">
        <v>8</v>
      </c>
      <c r="C101" s="30">
        <f t="shared" si="1"/>
        <v>43</v>
      </c>
      <c r="D101" s="29">
        <v>43</v>
      </c>
      <c r="E101" s="29">
        <v>0</v>
      </c>
      <c r="G101" s="12"/>
    </row>
    <row r="102" spans="1:7">
      <c r="A102" s="41" t="s">
        <v>47</v>
      </c>
      <c r="B102" s="29" t="s">
        <v>7</v>
      </c>
      <c r="C102" s="30">
        <f t="shared" si="1"/>
        <v>3</v>
      </c>
      <c r="D102" s="29">
        <v>1</v>
      </c>
      <c r="E102" s="29">
        <v>2</v>
      </c>
      <c r="G102" s="12"/>
    </row>
    <row r="103" spans="1:7">
      <c r="A103" s="41"/>
      <c r="B103" s="29" t="s">
        <v>8</v>
      </c>
      <c r="C103" s="30">
        <f t="shared" si="1"/>
        <v>250</v>
      </c>
      <c r="D103" s="29">
        <v>119</v>
      </c>
      <c r="E103" s="29">
        <v>131</v>
      </c>
      <c r="G103" s="12"/>
    </row>
    <row r="104" spans="1:7">
      <c r="A104" s="41" t="s">
        <v>48</v>
      </c>
      <c r="B104" s="29" t="s">
        <v>7</v>
      </c>
      <c r="C104" s="30">
        <f t="shared" si="1"/>
        <v>0</v>
      </c>
      <c r="D104" s="29">
        <v>0</v>
      </c>
      <c r="E104" s="29">
        <v>0</v>
      </c>
      <c r="G104" s="12"/>
    </row>
    <row r="105" spans="1:7">
      <c r="A105" s="41"/>
      <c r="B105" s="29" t="s">
        <v>8</v>
      </c>
      <c r="C105" s="30">
        <f t="shared" si="1"/>
        <v>156</v>
      </c>
      <c r="D105" s="29">
        <v>61</v>
      </c>
      <c r="E105" s="29">
        <v>95</v>
      </c>
      <c r="G105" s="12"/>
    </row>
    <row r="106" spans="1:7">
      <c r="A106" s="41" t="s">
        <v>49</v>
      </c>
      <c r="B106" s="29" t="s">
        <v>7</v>
      </c>
      <c r="C106" s="30">
        <f t="shared" si="1"/>
        <v>1928</v>
      </c>
      <c r="D106" s="29">
        <v>1072</v>
      </c>
      <c r="E106" s="29">
        <v>856</v>
      </c>
      <c r="G106" s="12"/>
    </row>
    <row r="107" spans="1:7">
      <c r="A107" s="41"/>
      <c r="B107" s="29" t="s">
        <v>8</v>
      </c>
      <c r="C107" s="30">
        <f t="shared" si="1"/>
        <v>567</v>
      </c>
      <c r="D107" s="29">
        <v>323</v>
      </c>
      <c r="E107" s="29">
        <v>244</v>
      </c>
      <c r="G107" s="12"/>
    </row>
    <row r="108" spans="1:7">
      <c r="A108" s="41" t="s">
        <v>68</v>
      </c>
      <c r="B108" s="29" t="s">
        <v>7</v>
      </c>
      <c r="C108" s="30">
        <f t="shared" si="1"/>
        <v>0</v>
      </c>
      <c r="D108" s="29">
        <v>0</v>
      </c>
      <c r="E108" s="29">
        <v>0</v>
      </c>
      <c r="G108" s="12"/>
    </row>
    <row r="109" spans="1:7">
      <c r="A109" s="41"/>
      <c r="B109" s="29" t="s">
        <v>8</v>
      </c>
      <c r="C109" s="30">
        <f t="shared" si="1"/>
        <v>851</v>
      </c>
      <c r="D109" s="29">
        <v>499</v>
      </c>
      <c r="E109" s="29">
        <v>352</v>
      </c>
      <c r="G109" s="12"/>
    </row>
    <row r="110" spans="1:7">
      <c r="A110" s="41" t="s">
        <v>69</v>
      </c>
      <c r="B110" s="29" t="s">
        <v>7</v>
      </c>
      <c r="C110" s="30">
        <f t="shared" si="1"/>
        <v>0</v>
      </c>
      <c r="D110" s="29">
        <v>0</v>
      </c>
      <c r="E110" s="29">
        <v>0</v>
      </c>
      <c r="G110" s="12"/>
    </row>
    <row r="111" spans="1:7">
      <c r="A111" s="41"/>
      <c r="B111" s="29" t="s">
        <v>8</v>
      </c>
      <c r="C111" s="30">
        <f t="shared" si="1"/>
        <v>27</v>
      </c>
      <c r="D111" s="29">
        <v>27</v>
      </c>
      <c r="E111" s="29">
        <v>0</v>
      </c>
      <c r="G111" s="12"/>
    </row>
    <row r="112" spans="1:7">
      <c r="A112" s="41" t="s">
        <v>50</v>
      </c>
      <c r="B112" s="29" t="s">
        <v>7</v>
      </c>
      <c r="C112" s="30">
        <f t="shared" si="1"/>
        <v>0</v>
      </c>
      <c r="D112" s="29">
        <v>0</v>
      </c>
      <c r="E112" s="29">
        <v>0</v>
      </c>
      <c r="G112" s="12"/>
    </row>
    <row r="113" spans="1:7">
      <c r="A113" s="41"/>
      <c r="B113" s="29" t="s">
        <v>8</v>
      </c>
      <c r="C113" s="30">
        <f t="shared" si="1"/>
        <v>74</v>
      </c>
      <c r="D113" s="29">
        <v>29</v>
      </c>
      <c r="E113" s="29">
        <v>45</v>
      </c>
      <c r="G113" s="12"/>
    </row>
    <row r="114" spans="1:7">
      <c r="A114" s="41" t="s">
        <v>28</v>
      </c>
      <c r="B114" s="29" t="s">
        <v>7</v>
      </c>
      <c r="C114" s="30">
        <f t="shared" si="1"/>
        <v>0</v>
      </c>
      <c r="D114" s="29">
        <v>0</v>
      </c>
      <c r="E114" s="29">
        <v>0</v>
      </c>
    </row>
    <row r="115" spans="1:7">
      <c r="A115" s="41"/>
      <c r="B115" s="29" t="s">
        <v>8</v>
      </c>
      <c r="C115" s="30">
        <f t="shared" si="1"/>
        <v>1</v>
      </c>
      <c r="D115" s="29">
        <v>1</v>
      </c>
      <c r="E115" s="29">
        <v>0</v>
      </c>
    </row>
    <row r="116" spans="1:7">
      <c r="A116" s="41" t="s">
        <v>51</v>
      </c>
      <c r="B116" s="29" t="s">
        <v>7</v>
      </c>
      <c r="C116" s="30">
        <f t="shared" si="1"/>
        <v>0</v>
      </c>
      <c r="D116" s="29">
        <v>0</v>
      </c>
      <c r="E116" s="29">
        <v>0</v>
      </c>
    </row>
    <row r="117" spans="1:7">
      <c r="A117" s="41"/>
      <c r="B117" s="29" t="s">
        <v>8</v>
      </c>
      <c r="C117" s="30">
        <f t="shared" si="1"/>
        <v>2868</v>
      </c>
      <c r="D117" s="29">
        <v>1561</v>
      </c>
      <c r="E117" s="29">
        <v>1307</v>
      </c>
    </row>
    <row r="118" spans="1:7">
      <c r="A118" s="41" t="s">
        <v>52</v>
      </c>
      <c r="B118" s="29" t="s">
        <v>7</v>
      </c>
      <c r="C118" s="30">
        <f t="shared" si="1"/>
        <v>0</v>
      </c>
      <c r="D118" s="29">
        <v>0</v>
      </c>
      <c r="E118" s="29">
        <v>0</v>
      </c>
    </row>
    <row r="119" spans="1:7">
      <c r="A119" s="41"/>
      <c r="B119" s="29" t="s">
        <v>8</v>
      </c>
      <c r="C119" s="30">
        <f t="shared" si="1"/>
        <v>3</v>
      </c>
      <c r="D119" s="29">
        <v>3</v>
      </c>
      <c r="E119" s="29">
        <v>0</v>
      </c>
    </row>
    <row r="120" spans="1:7">
      <c r="A120" s="41" t="s">
        <v>53</v>
      </c>
      <c r="B120" s="29" t="s">
        <v>7</v>
      </c>
      <c r="C120" s="30">
        <f t="shared" si="1"/>
        <v>0</v>
      </c>
      <c r="D120" s="29">
        <v>0</v>
      </c>
      <c r="E120" s="29">
        <v>0</v>
      </c>
    </row>
    <row r="121" spans="1:7">
      <c r="A121" s="41"/>
      <c r="B121" s="29" t="s">
        <v>8</v>
      </c>
      <c r="C121" s="30">
        <f t="shared" si="1"/>
        <v>545</v>
      </c>
      <c r="D121" s="29">
        <v>336</v>
      </c>
      <c r="E121" s="29">
        <v>209</v>
      </c>
    </row>
    <row r="122" spans="1:7">
      <c r="A122" s="41" t="s">
        <v>30</v>
      </c>
      <c r="B122" s="29" t="s">
        <v>7</v>
      </c>
      <c r="C122" s="30">
        <f t="shared" si="1"/>
        <v>2</v>
      </c>
      <c r="D122" s="29">
        <v>0</v>
      </c>
      <c r="E122" s="29">
        <v>2</v>
      </c>
    </row>
    <row r="123" spans="1:7">
      <c r="A123" s="41"/>
      <c r="B123" s="29" t="s">
        <v>8</v>
      </c>
      <c r="C123" s="30">
        <f t="shared" si="1"/>
        <v>53</v>
      </c>
      <c r="D123" s="29">
        <v>39</v>
      </c>
      <c r="E123" s="29">
        <v>14</v>
      </c>
    </row>
    <row r="124" spans="1:7">
      <c r="A124" s="41" t="s">
        <v>54</v>
      </c>
      <c r="B124" s="29" t="s">
        <v>7</v>
      </c>
      <c r="C124" s="30">
        <f t="shared" si="1"/>
        <v>2</v>
      </c>
      <c r="D124" s="29">
        <v>2</v>
      </c>
      <c r="E124" s="29">
        <v>0</v>
      </c>
    </row>
    <row r="125" spans="1:7">
      <c r="A125" s="41" t="s">
        <v>54</v>
      </c>
      <c r="B125" s="29" t="s">
        <v>8</v>
      </c>
      <c r="C125" s="30">
        <f t="shared" si="1"/>
        <v>10</v>
      </c>
      <c r="D125" s="29">
        <v>5</v>
      </c>
      <c r="E125" s="29">
        <v>5</v>
      </c>
    </row>
  </sheetData>
  <mergeCells count="62">
    <mergeCell ref="A118:A119"/>
    <mergeCell ref="A120:A121"/>
    <mergeCell ref="A122:A123"/>
    <mergeCell ref="A124:A125"/>
    <mergeCell ref="A114:A115"/>
    <mergeCell ref="A116:A117"/>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110:A111"/>
    <mergeCell ref="A90:A91"/>
    <mergeCell ref="A92:A93"/>
    <mergeCell ref="A94:A95"/>
    <mergeCell ref="A96:A97"/>
    <mergeCell ref="A98:A99"/>
    <mergeCell ref="A100:A101"/>
    <mergeCell ref="A102:A103"/>
    <mergeCell ref="A112:A113"/>
    <mergeCell ref="A104:A105"/>
    <mergeCell ref="A106:A107"/>
    <mergeCell ref="A108:A109"/>
    <mergeCell ref="A78:A79"/>
    <mergeCell ref="A80:A81"/>
    <mergeCell ref="A82:A83"/>
    <mergeCell ref="A84:A85"/>
    <mergeCell ref="A86:A87"/>
    <mergeCell ref="A88:A89"/>
  </mergeCells>
  <phoneticPr fontId="0" type="noConversion"/>
  <pageMargins left="0.75" right="0.75" top="1" bottom="1" header="0.5" footer="0.5"/>
  <pageSetup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workbookViewId="0"/>
  </sheetViews>
  <sheetFormatPr defaultRowHeight="12.75"/>
  <sheetData/>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Table</vt:lpstr>
      <vt:lpstr>Enrolment</vt:lpstr>
      <vt:lpstr>Instructions</vt:lpstr>
      <vt:lpstr>Table!Print_Area</vt:lpstr>
    </vt:vector>
  </TitlesOfParts>
  <Company>Ministry of Basic Education, Sport and Culture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Iyaloo Ailonga</cp:lastModifiedBy>
  <cp:lastPrinted>2012-04-19T13:57:37Z</cp:lastPrinted>
  <dcterms:created xsi:type="dcterms:W3CDTF">2002-04-11T07:42:09Z</dcterms:created>
  <dcterms:modified xsi:type="dcterms:W3CDTF">2017-07-05T12:27:21Z</dcterms:modified>
</cp:coreProperties>
</file>