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19320" windowHeight="9735" firstSheet="9" activeTab="9"/>
  </bookViews>
  <sheets>
    <sheet name="PPXLFunctions" sheetId="4" state="veryHidden" r:id="rId1"/>
    <sheet name="PPXLOpen" sheetId="95" state="veryHidden" r:id="rId2"/>
    <sheet name="PPXLSaveData0" sheetId="133" state="veryHidden" r:id="rId3"/>
    <sheet name="PPXLSaveData1" sheetId="134" state="veryHidden" r:id="rId4"/>
    <sheet name="PPXLSaveData2" sheetId="135" state="veryHidden" r:id="rId5"/>
    <sheet name="PPXLSaveData3" sheetId="136" state="veryHidden" r:id="rId6"/>
    <sheet name="PPXLSaveData4" sheetId="137" state="veryHidden" r:id="rId7"/>
    <sheet name="PPXLSaveData5" sheetId="138" state="veryHidden" r:id="rId8"/>
    <sheet name="PPXLSaveData6" sheetId="139" state="veryHidden" r:id="rId9"/>
    <sheet name="Table" sheetId="6" r:id="rId10"/>
    <sheet name="Enrolment" sheetId="96" r:id="rId11"/>
    <sheet name="Enrolment (2)" sheetId="97" r:id="rId12"/>
    <sheet name="Instruction" sheetId="2" r:id="rId13"/>
  </sheets>
  <definedNames>
    <definedName name="Criteria_range">#REF!</definedName>
    <definedName name="_xlnm.Print_Area" localSheetId="9">Table!$A$1:$R$108</definedName>
    <definedName name="Subject_enrolment">#REF!</definedName>
    <definedName name="Target">#REF!</definedName>
  </definedNames>
  <calcPr calcId="152511"/>
</workbook>
</file>

<file path=xl/calcChain.xml><?xml version="1.0" encoding="utf-8"?>
<calcChain xmlns="http://schemas.openxmlformats.org/spreadsheetml/2006/main">
  <c r="B4" i="6" l="1"/>
  <c r="C4" i="6"/>
  <c r="C54" i="6" s="1"/>
  <c r="D4" i="6"/>
  <c r="D54" i="6" s="1"/>
  <c r="E4" i="6"/>
  <c r="F4" i="6"/>
  <c r="G4" i="6"/>
  <c r="I4" i="6"/>
  <c r="I54" i="6" s="1"/>
  <c r="J4" i="6"/>
  <c r="J54" i="6" s="1"/>
  <c r="K4" i="6"/>
  <c r="L4" i="6"/>
  <c r="L54" i="6" s="1"/>
  <c r="O4" i="6"/>
  <c r="O54" i="6" s="1"/>
  <c r="P4" i="6"/>
  <c r="Q4" i="6"/>
  <c r="R4" i="6"/>
  <c r="A5" i="6"/>
  <c r="B5" i="6"/>
  <c r="C5" i="6"/>
  <c r="D5" i="6"/>
  <c r="E5" i="6"/>
  <c r="F5" i="6"/>
  <c r="G5" i="6"/>
  <c r="I5" i="6"/>
  <c r="J5" i="6"/>
  <c r="K5" i="6"/>
  <c r="L5" i="6"/>
  <c r="N5" i="6"/>
  <c r="O5" i="6"/>
  <c r="P5" i="6"/>
  <c r="Q5" i="6"/>
  <c r="R5" i="6"/>
  <c r="A6" i="6"/>
  <c r="B6" i="6"/>
  <c r="C6" i="6"/>
  <c r="D6" i="6"/>
  <c r="E6" i="6"/>
  <c r="F6" i="6"/>
  <c r="G6" i="6"/>
  <c r="I6" i="6"/>
  <c r="J6" i="6"/>
  <c r="K6" i="6"/>
  <c r="L6" i="6"/>
  <c r="N6" i="6"/>
  <c r="O6" i="6"/>
  <c r="P6" i="6"/>
  <c r="Q6" i="6"/>
  <c r="R6" i="6"/>
  <c r="A7" i="6"/>
  <c r="B7" i="6"/>
  <c r="C7" i="6"/>
  <c r="D7" i="6"/>
  <c r="E7" i="6"/>
  <c r="F7" i="6"/>
  <c r="G7" i="6"/>
  <c r="I7" i="6"/>
  <c r="J7" i="6"/>
  <c r="K7" i="6"/>
  <c r="L7" i="6"/>
  <c r="N7" i="6"/>
  <c r="O7" i="6"/>
  <c r="P7" i="6"/>
  <c r="Q7" i="6"/>
  <c r="R7" i="6"/>
  <c r="A8" i="6"/>
  <c r="B8" i="6"/>
  <c r="C8" i="6"/>
  <c r="D8" i="6"/>
  <c r="E8" i="6"/>
  <c r="F8" i="6"/>
  <c r="G8" i="6"/>
  <c r="I8" i="6"/>
  <c r="J8" i="6"/>
  <c r="K8" i="6"/>
  <c r="L8" i="6"/>
  <c r="N8" i="6"/>
  <c r="O8" i="6"/>
  <c r="P8" i="6"/>
  <c r="Q8" i="6"/>
  <c r="R8" i="6"/>
  <c r="A9" i="6"/>
  <c r="B9" i="6"/>
  <c r="C9" i="6"/>
  <c r="D9" i="6"/>
  <c r="E9" i="6"/>
  <c r="F9" i="6"/>
  <c r="G9" i="6"/>
  <c r="I9" i="6"/>
  <c r="J9" i="6"/>
  <c r="K9" i="6"/>
  <c r="L9" i="6"/>
  <c r="N9" i="6"/>
  <c r="O9" i="6"/>
  <c r="P9" i="6"/>
  <c r="Q9" i="6"/>
  <c r="R9" i="6"/>
  <c r="A10" i="6"/>
  <c r="B10" i="6"/>
  <c r="C10" i="6"/>
  <c r="D10" i="6"/>
  <c r="E10" i="6"/>
  <c r="F10" i="6"/>
  <c r="G10" i="6"/>
  <c r="I10" i="6"/>
  <c r="J10" i="6"/>
  <c r="K10" i="6"/>
  <c r="L10" i="6"/>
  <c r="N10" i="6"/>
  <c r="O10" i="6"/>
  <c r="P10" i="6"/>
  <c r="Q10" i="6"/>
  <c r="R10" i="6"/>
  <c r="A11" i="6"/>
  <c r="B11" i="6"/>
  <c r="C11" i="6"/>
  <c r="D11" i="6"/>
  <c r="E11" i="6"/>
  <c r="F11" i="6"/>
  <c r="G11" i="6"/>
  <c r="I11" i="6"/>
  <c r="J11" i="6"/>
  <c r="K11" i="6"/>
  <c r="L11" i="6"/>
  <c r="N11" i="6"/>
  <c r="O11" i="6"/>
  <c r="P11" i="6"/>
  <c r="Q11" i="6"/>
  <c r="R11" i="6"/>
  <c r="A12" i="6"/>
  <c r="B12" i="6"/>
  <c r="C12" i="6"/>
  <c r="D12" i="6"/>
  <c r="E12" i="6"/>
  <c r="F12" i="6"/>
  <c r="G12" i="6"/>
  <c r="I12" i="6"/>
  <c r="J12" i="6"/>
  <c r="K12" i="6"/>
  <c r="L12" i="6"/>
  <c r="N12" i="6"/>
  <c r="O12" i="6"/>
  <c r="P12" i="6"/>
  <c r="Q12" i="6"/>
  <c r="R12" i="6"/>
  <c r="A13" i="6"/>
  <c r="B13" i="6"/>
  <c r="C13" i="6"/>
  <c r="D13" i="6"/>
  <c r="E13" i="6"/>
  <c r="F13" i="6"/>
  <c r="G13" i="6"/>
  <c r="I13" i="6"/>
  <c r="J13" i="6"/>
  <c r="K13" i="6"/>
  <c r="L13" i="6"/>
  <c r="N13" i="6"/>
  <c r="O13" i="6"/>
  <c r="P13" i="6"/>
  <c r="Q13" i="6"/>
  <c r="R13" i="6"/>
  <c r="A14" i="6"/>
  <c r="B14" i="6"/>
  <c r="C14" i="6"/>
  <c r="D14" i="6"/>
  <c r="E14" i="6"/>
  <c r="F14" i="6"/>
  <c r="G14" i="6"/>
  <c r="I14" i="6"/>
  <c r="J14" i="6"/>
  <c r="K14" i="6"/>
  <c r="L14" i="6"/>
  <c r="N14" i="6"/>
  <c r="O14" i="6"/>
  <c r="P14" i="6"/>
  <c r="Q14" i="6"/>
  <c r="R14" i="6"/>
  <c r="A15" i="6"/>
  <c r="B15" i="6"/>
  <c r="C15" i="6"/>
  <c r="D15" i="6"/>
  <c r="E15" i="6"/>
  <c r="F15" i="6"/>
  <c r="G15" i="6"/>
  <c r="I15" i="6"/>
  <c r="J15" i="6"/>
  <c r="K15" i="6"/>
  <c r="L15" i="6"/>
  <c r="N15" i="6"/>
  <c r="O15" i="6"/>
  <c r="P15" i="6"/>
  <c r="Q15" i="6"/>
  <c r="R15" i="6"/>
  <c r="A16" i="6"/>
  <c r="B16" i="6"/>
  <c r="C16" i="6"/>
  <c r="D16" i="6"/>
  <c r="E16" i="6"/>
  <c r="F16" i="6"/>
  <c r="G16" i="6"/>
  <c r="I16" i="6"/>
  <c r="J16" i="6"/>
  <c r="K16" i="6"/>
  <c r="L16" i="6"/>
  <c r="N16" i="6"/>
  <c r="O16" i="6"/>
  <c r="P16" i="6"/>
  <c r="Q16" i="6"/>
  <c r="R16" i="6"/>
  <c r="A17" i="6"/>
  <c r="B17" i="6"/>
  <c r="C17" i="6"/>
  <c r="D17" i="6"/>
  <c r="E17" i="6"/>
  <c r="F17" i="6"/>
  <c r="G17" i="6"/>
  <c r="I17" i="6"/>
  <c r="J17" i="6"/>
  <c r="K17" i="6"/>
  <c r="L17" i="6"/>
  <c r="N17" i="6"/>
  <c r="O17" i="6"/>
  <c r="P17" i="6"/>
  <c r="Q17" i="6"/>
  <c r="R17" i="6"/>
  <c r="A18" i="6"/>
  <c r="B18" i="6"/>
  <c r="C18" i="6"/>
  <c r="D18" i="6"/>
  <c r="E18" i="6"/>
  <c r="F18" i="6"/>
  <c r="G18" i="6"/>
  <c r="I18" i="6"/>
  <c r="J18" i="6"/>
  <c r="K18" i="6"/>
  <c r="L18" i="6"/>
  <c r="N18" i="6"/>
  <c r="O18" i="6"/>
  <c r="P18" i="6"/>
  <c r="Q18" i="6"/>
  <c r="R18" i="6"/>
  <c r="A19" i="6"/>
  <c r="B19" i="6"/>
  <c r="C19" i="6"/>
  <c r="D19" i="6"/>
  <c r="E19" i="6"/>
  <c r="F19" i="6"/>
  <c r="G19" i="6"/>
  <c r="I19" i="6"/>
  <c r="J19" i="6"/>
  <c r="K19" i="6"/>
  <c r="L19" i="6"/>
  <c r="N19" i="6"/>
  <c r="O19" i="6"/>
  <c r="P19" i="6"/>
  <c r="Q19" i="6"/>
  <c r="R19" i="6"/>
  <c r="A20" i="6"/>
  <c r="B20" i="6"/>
  <c r="C20" i="6"/>
  <c r="D20" i="6"/>
  <c r="E20" i="6"/>
  <c r="F20" i="6"/>
  <c r="G20" i="6"/>
  <c r="I20" i="6"/>
  <c r="J20" i="6"/>
  <c r="K20" i="6"/>
  <c r="L20" i="6"/>
  <c r="N20" i="6"/>
  <c r="O20" i="6"/>
  <c r="P20" i="6"/>
  <c r="Q20" i="6"/>
  <c r="R20" i="6"/>
  <c r="A21" i="6"/>
  <c r="B21" i="6"/>
  <c r="C21" i="6"/>
  <c r="D21" i="6"/>
  <c r="E21" i="6"/>
  <c r="F21" i="6"/>
  <c r="G21" i="6"/>
  <c r="I21" i="6"/>
  <c r="J21" i="6"/>
  <c r="K21" i="6"/>
  <c r="L21" i="6"/>
  <c r="N21" i="6"/>
  <c r="O21" i="6"/>
  <c r="P21" i="6"/>
  <c r="Q21" i="6"/>
  <c r="R21" i="6"/>
  <c r="A22" i="6"/>
  <c r="B22" i="6"/>
  <c r="C22" i="6"/>
  <c r="D22" i="6"/>
  <c r="E22" i="6"/>
  <c r="F22" i="6"/>
  <c r="G22" i="6"/>
  <c r="I22" i="6"/>
  <c r="J22" i="6"/>
  <c r="K22" i="6"/>
  <c r="L22" i="6"/>
  <c r="N22" i="6"/>
  <c r="O22" i="6"/>
  <c r="P22" i="6"/>
  <c r="Q22" i="6"/>
  <c r="R22" i="6"/>
  <c r="A23" i="6"/>
  <c r="B23" i="6"/>
  <c r="C23" i="6"/>
  <c r="D23" i="6"/>
  <c r="E23" i="6"/>
  <c r="F23" i="6"/>
  <c r="G23" i="6"/>
  <c r="I23" i="6"/>
  <c r="J23" i="6"/>
  <c r="K23" i="6"/>
  <c r="L23" i="6"/>
  <c r="N23" i="6"/>
  <c r="O23" i="6"/>
  <c r="P23" i="6"/>
  <c r="Q23" i="6"/>
  <c r="R23" i="6"/>
  <c r="A24" i="6"/>
  <c r="B24" i="6"/>
  <c r="C24" i="6"/>
  <c r="D24" i="6"/>
  <c r="E24" i="6"/>
  <c r="F24" i="6"/>
  <c r="G24" i="6"/>
  <c r="I24" i="6"/>
  <c r="J24" i="6"/>
  <c r="K24" i="6"/>
  <c r="L24" i="6"/>
  <c r="N24" i="6"/>
  <c r="O24" i="6"/>
  <c r="P24" i="6"/>
  <c r="Q24" i="6"/>
  <c r="R24" i="6"/>
  <c r="A25" i="6"/>
  <c r="B25" i="6"/>
  <c r="C25" i="6"/>
  <c r="D25" i="6"/>
  <c r="E25" i="6"/>
  <c r="F25" i="6"/>
  <c r="G25" i="6"/>
  <c r="I25" i="6"/>
  <c r="J25" i="6"/>
  <c r="K25" i="6"/>
  <c r="L25" i="6"/>
  <c r="N25" i="6"/>
  <c r="O25" i="6"/>
  <c r="P25" i="6"/>
  <c r="Q25" i="6"/>
  <c r="R25" i="6"/>
  <c r="A26" i="6"/>
  <c r="B26" i="6"/>
  <c r="C26" i="6"/>
  <c r="D26" i="6"/>
  <c r="E26" i="6"/>
  <c r="F26" i="6"/>
  <c r="G26" i="6"/>
  <c r="I26" i="6"/>
  <c r="J26" i="6"/>
  <c r="K26" i="6"/>
  <c r="L26" i="6"/>
  <c r="N26" i="6"/>
  <c r="O26" i="6"/>
  <c r="P26" i="6"/>
  <c r="Q26" i="6"/>
  <c r="R26" i="6"/>
  <c r="A27" i="6"/>
  <c r="B27" i="6"/>
  <c r="C27" i="6"/>
  <c r="D27" i="6"/>
  <c r="E27" i="6"/>
  <c r="F27" i="6"/>
  <c r="G27" i="6"/>
  <c r="I27" i="6"/>
  <c r="J27" i="6"/>
  <c r="K27" i="6"/>
  <c r="L27" i="6"/>
  <c r="N27" i="6"/>
  <c r="O27" i="6"/>
  <c r="P27" i="6"/>
  <c r="Q27" i="6"/>
  <c r="R27" i="6"/>
  <c r="A28" i="6"/>
  <c r="B28" i="6"/>
  <c r="C28" i="6"/>
  <c r="D28" i="6"/>
  <c r="E28" i="6"/>
  <c r="F28" i="6"/>
  <c r="G28" i="6"/>
  <c r="I28" i="6"/>
  <c r="J28" i="6"/>
  <c r="K28" i="6"/>
  <c r="L28" i="6"/>
  <c r="N28" i="6"/>
  <c r="O28" i="6"/>
  <c r="P28" i="6"/>
  <c r="Q28" i="6"/>
  <c r="R28" i="6"/>
  <c r="A29" i="6"/>
  <c r="B29" i="6"/>
  <c r="C29" i="6"/>
  <c r="D29" i="6"/>
  <c r="E29" i="6"/>
  <c r="F29" i="6"/>
  <c r="G29" i="6"/>
  <c r="I29" i="6"/>
  <c r="J29" i="6"/>
  <c r="K29" i="6"/>
  <c r="L29" i="6"/>
  <c r="N29" i="6"/>
  <c r="O29" i="6"/>
  <c r="P29" i="6"/>
  <c r="Q29" i="6"/>
  <c r="R29" i="6"/>
  <c r="A30" i="6"/>
  <c r="B30" i="6"/>
  <c r="C30" i="6"/>
  <c r="D30" i="6"/>
  <c r="E30" i="6"/>
  <c r="F30" i="6"/>
  <c r="G30" i="6"/>
  <c r="I30" i="6"/>
  <c r="J30" i="6"/>
  <c r="K30" i="6"/>
  <c r="L30" i="6"/>
  <c r="N30" i="6"/>
  <c r="O30" i="6"/>
  <c r="P30" i="6"/>
  <c r="Q30" i="6"/>
  <c r="R30" i="6"/>
  <c r="A31" i="6"/>
  <c r="B31" i="6"/>
  <c r="C31" i="6"/>
  <c r="D31" i="6"/>
  <c r="E31" i="6"/>
  <c r="F31" i="6"/>
  <c r="G31" i="6"/>
  <c r="I31" i="6"/>
  <c r="J31" i="6"/>
  <c r="K31" i="6"/>
  <c r="L31" i="6"/>
  <c r="N31" i="6"/>
  <c r="O31" i="6"/>
  <c r="P31" i="6"/>
  <c r="Q31" i="6"/>
  <c r="R31" i="6"/>
  <c r="A32" i="6"/>
  <c r="B32" i="6"/>
  <c r="C32" i="6"/>
  <c r="D32" i="6"/>
  <c r="E32" i="6"/>
  <c r="F32" i="6"/>
  <c r="G32" i="6"/>
  <c r="I32" i="6"/>
  <c r="J32" i="6"/>
  <c r="K32" i="6"/>
  <c r="L32" i="6"/>
  <c r="N32" i="6"/>
  <c r="O32" i="6"/>
  <c r="P32" i="6"/>
  <c r="Q32" i="6"/>
  <c r="R32" i="6"/>
  <c r="A33" i="6"/>
  <c r="B33" i="6"/>
  <c r="C33" i="6"/>
  <c r="D33" i="6"/>
  <c r="E33" i="6"/>
  <c r="F33" i="6"/>
  <c r="G33" i="6"/>
  <c r="I33" i="6"/>
  <c r="J33" i="6"/>
  <c r="K33" i="6"/>
  <c r="L33" i="6"/>
  <c r="N33" i="6"/>
  <c r="O33" i="6"/>
  <c r="P33" i="6"/>
  <c r="Q33" i="6"/>
  <c r="R33" i="6"/>
  <c r="A34" i="6"/>
  <c r="B34" i="6"/>
  <c r="C34" i="6"/>
  <c r="D34" i="6"/>
  <c r="E34" i="6"/>
  <c r="F34" i="6"/>
  <c r="G34" i="6"/>
  <c r="I34" i="6"/>
  <c r="J34" i="6"/>
  <c r="K34" i="6"/>
  <c r="L34" i="6"/>
  <c r="N34" i="6"/>
  <c r="O34" i="6"/>
  <c r="P34" i="6"/>
  <c r="Q34" i="6"/>
  <c r="R34" i="6"/>
  <c r="A35" i="6"/>
  <c r="B35" i="6"/>
  <c r="C35" i="6"/>
  <c r="D35" i="6"/>
  <c r="E35" i="6"/>
  <c r="F35" i="6"/>
  <c r="G35" i="6"/>
  <c r="I35" i="6"/>
  <c r="J35" i="6"/>
  <c r="K35" i="6"/>
  <c r="L35" i="6"/>
  <c r="N35" i="6"/>
  <c r="O35" i="6"/>
  <c r="P35" i="6"/>
  <c r="Q35" i="6"/>
  <c r="R35" i="6"/>
  <c r="A36" i="6"/>
  <c r="B36" i="6"/>
  <c r="C36" i="6"/>
  <c r="D36" i="6"/>
  <c r="E36" i="6"/>
  <c r="F36" i="6"/>
  <c r="G36" i="6"/>
  <c r="I36" i="6"/>
  <c r="J36" i="6"/>
  <c r="K36" i="6"/>
  <c r="L36" i="6"/>
  <c r="N36" i="6"/>
  <c r="O36" i="6"/>
  <c r="P36" i="6"/>
  <c r="Q36" i="6"/>
  <c r="R36" i="6"/>
  <c r="A37" i="6"/>
  <c r="B37" i="6"/>
  <c r="C37" i="6"/>
  <c r="D37" i="6"/>
  <c r="E37" i="6"/>
  <c r="F37" i="6"/>
  <c r="G37" i="6"/>
  <c r="I37" i="6"/>
  <c r="J37" i="6"/>
  <c r="K37" i="6"/>
  <c r="L37" i="6"/>
  <c r="N37" i="6"/>
  <c r="O37" i="6"/>
  <c r="P37" i="6"/>
  <c r="Q37" i="6"/>
  <c r="R37" i="6"/>
  <c r="A38" i="6"/>
  <c r="B38" i="6"/>
  <c r="C38" i="6"/>
  <c r="D38" i="6"/>
  <c r="E38" i="6"/>
  <c r="F38" i="6"/>
  <c r="G38" i="6"/>
  <c r="I38" i="6"/>
  <c r="J38" i="6"/>
  <c r="K38" i="6"/>
  <c r="L38" i="6"/>
  <c r="N38" i="6"/>
  <c r="O38" i="6"/>
  <c r="P38" i="6"/>
  <c r="Q38" i="6"/>
  <c r="R38" i="6"/>
  <c r="A39" i="6"/>
  <c r="B39" i="6"/>
  <c r="C39" i="6"/>
  <c r="D39" i="6"/>
  <c r="E39" i="6"/>
  <c r="F39" i="6"/>
  <c r="G39" i="6"/>
  <c r="I39" i="6"/>
  <c r="J39" i="6"/>
  <c r="K39" i="6"/>
  <c r="L39" i="6"/>
  <c r="N39" i="6"/>
  <c r="O39" i="6"/>
  <c r="P39" i="6"/>
  <c r="Q39" i="6"/>
  <c r="R39" i="6"/>
  <c r="A40" i="6"/>
  <c r="B40" i="6"/>
  <c r="C40" i="6"/>
  <c r="D40" i="6"/>
  <c r="E40" i="6"/>
  <c r="F40" i="6"/>
  <c r="G40" i="6"/>
  <c r="I40" i="6"/>
  <c r="J40" i="6"/>
  <c r="K40" i="6"/>
  <c r="L40" i="6"/>
  <c r="N40" i="6"/>
  <c r="O40" i="6"/>
  <c r="P40" i="6"/>
  <c r="Q40" i="6"/>
  <c r="R40" i="6"/>
  <c r="A41" i="6"/>
  <c r="B41" i="6"/>
  <c r="C41" i="6"/>
  <c r="D41" i="6"/>
  <c r="E41" i="6"/>
  <c r="F41" i="6"/>
  <c r="G41" i="6"/>
  <c r="I41" i="6"/>
  <c r="J41" i="6"/>
  <c r="K41" i="6"/>
  <c r="L41" i="6"/>
  <c r="N41" i="6"/>
  <c r="O41" i="6"/>
  <c r="P41" i="6"/>
  <c r="Q41" i="6"/>
  <c r="R41" i="6"/>
  <c r="A42" i="6"/>
  <c r="B42" i="6"/>
  <c r="C42" i="6"/>
  <c r="D42" i="6"/>
  <c r="E42" i="6"/>
  <c r="F42" i="6"/>
  <c r="G42" i="6"/>
  <c r="I42" i="6"/>
  <c r="J42" i="6"/>
  <c r="K42" i="6"/>
  <c r="L42" i="6"/>
  <c r="N42" i="6"/>
  <c r="O42" i="6"/>
  <c r="P42" i="6"/>
  <c r="Q42" i="6"/>
  <c r="R42" i="6"/>
  <c r="A43" i="6"/>
  <c r="B43" i="6"/>
  <c r="C43" i="6"/>
  <c r="D43" i="6"/>
  <c r="E43" i="6"/>
  <c r="F43" i="6"/>
  <c r="G43" i="6"/>
  <c r="I43" i="6"/>
  <c r="J43" i="6"/>
  <c r="K43" i="6"/>
  <c r="L43" i="6"/>
  <c r="N43" i="6"/>
  <c r="O43" i="6"/>
  <c r="P43" i="6"/>
  <c r="Q43" i="6"/>
  <c r="R43" i="6"/>
  <c r="A44" i="6"/>
  <c r="B44" i="6"/>
  <c r="C44" i="6"/>
  <c r="D44" i="6"/>
  <c r="E44" i="6"/>
  <c r="F44" i="6"/>
  <c r="G44" i="6"/>
  <c r="I44" i="6"/>
  <c r="J44" i="6"/>
  <c r="K44" i="6"/>
  <c r="L44" i="6"/>
  <c r="N44" i="6"/>
  <c r="O44" i="6"/>
  <c r="P44" i="6"/>
  <c r="Q44" i="6"/>
  <c r="R44" i="6"/>
  <c r="A45" i="6"/>
  <c r="B45" i="6"/>
  <c r="C45" i="6"/>
  <c r="D45" i="6"/>
  <c r="E45" i="6"/>
  <c r="F45" i="6"/>
  <c r="G45" i="6"/>
  <c r="I45" i="6"/>
  <c r="J45" i="6"/>
  <c r="K45" i="6"/>
  <c r="L45" i="6"/>
  <c r="N45" i="6"/>
  <c r="O45" i="6"/>
  <c r="P45" i="6"/>
  <c r="Q45" i="6"/>
  <c r="R45" i="6"/>
  <c r="A46" i="6"/>
  <c r="B46" i="6"/>
  <c r="C46" i="6"/>
  <c r="D46" i="6"/>
  <c r="E46" i="6"/>
  <c r="F46" i="6"/>
  <c r="G46" i="6"/>
  <c r="I46" i="6"/>
  <c r="J46" i="6"/>
  <c r="K46" i="6"/>
  <c r="L46" i="6"/>
  <c r="N46" i="6"/>
  <c r="O46" i="6"/>
  <c r="P46" i="6"/>
  <c r="Q46" i="6"/>
  <c r="R46" i="6"/>
  <c r="A47" i="6"/>
  <c r="B47" i="6"/>
  <c r="C47" i="6"/>
  <c r="D47" i="6"/>
  <c r="E47" i="6"/>
  <c r="F47" i="6"/>
  <c r="G47" i="6"/>
  <c r="I47" i="6"/>
  <c r="J47" i="6"/>
  <c r="K47" i="6"/>
  <c r="L47" i="6"/>
  <c r="N47" i="6"/>
  <c r="O47" i="6"/>
  <c r="P47" i="6"/>
  <c r="Q47" i="6"/>
  <c r="R47" i="6"/>
  <c r="A48" i="6"/>
  <c r="B48" i="6"/>
  <c r="C48" i="6"/>
  <c r="D48" i="6"/>
  <c r="E48" i="6"/>
  <c r="F48" i="6"/>
  <c r="G48" i="6"/>
  <c r="I48" i="6"/>
  <c r="J48" i="6"/>
  <c r="K48" i="6"/>
  <c r="L48" i="6"/>
  <c r="N48" i="6"/>
  <c r="O48" i="6"/>
  <c r="P48" i="6"/>
  <c r="Q48" i="6"/>
  <c r="R48" i="6"/>
  <c r="E53" i="6"/>
  <c r="K53" i="6"/>
  <c r="Q53" i="6"/>
  <c r="B54" i="6"/>
  <c r="E54" i="6"/>
  <c r="F54" i="6"/>
  <c r="G54" i="6"/>
  <c r="K54" i="6"/>
  <c r="P54" i="6"/>
  <c r="Q54" i="6"/>
  <c r="R54" i="6"/>
  <c r="A55" i="6"/>
  <c r="B55" i="6"/>
  <c r="C55" i="6"/>
  <c r="D55" i="6"/>
  <c r="E55" i="6"/>
  <c r="F55" i="6"/>
  <c r="G55" i="6"/>
  <c r="I55" i="6"/>
  <c r="J55" i="6"/>
  <c r="K55" i="6"/>
  <c r="L55" i="6"/>
  <c r="N55" i="6"/>
  <c r="O55" i="6"/>
  <c r="P55" i="6"/>
  <c r="Q55" i="6"/>
  <c r="R55" i="6"/>
  <c r="A56" i="6"/>
  <c r="B56" i="6"/>
  <c r="C56" i="6"/>
  <c r="D56" i="6"/>
  <c r="E56" i="6"/>
  <c r="F56" i="6"/>
  <c r="G56" i="6"/>
  <c r="I56" i="6"/>
  <c r="J56" i="6"/>
  <c r="K56" i="6"/>
  <c r="L56" i="6"/>
  <c r="N56" i="6"/>
  <c r="O56" i="6"/>
  <c r="P56" i="6"/>
  <c r="Q56" i="6"/>
  <c r="R56" i="6"/>
  <c r="A57" i="6"/>
  <c r="B57" i="6"/>
  <c r="C57" i="6"/>
  <c r="D57" i="6"/>
  <c r="E57" i="6"/>
  <c r="F57" i="6"/>
  <c r="G57" i="6"/>
  <c r="I57" i="6"/>
  <c r="J57" i="6"/>
  <c r="K57" i="6"/>
  <c r="L57" i="6"/>
  <c r="N57" i="6"/>
  <c r="O57" i="6"/>
  <c r="P57" i="6"/>
  <c r="Q57" i="6"/>
  <c r="R57" i="6"/>
  <c r="A58" i="6"/>
  <c r="B58" i="6"/>
  <c r="C58" i="6"/>
  <c r="D58" i="6"/>
  <c r="E58" i="6"/>
  <c r="F58" i="6"/>
  <c r="G58" i="6"/>
  <c r="I58" i="6"/>
  <c r="J58" i="6"/>
  <c r="K58" i="6"/>
  <c r="L58" i="6"/>
  <c r="N58" i="6"/>
  <c r="O58" i="6"/>
  <c r="P58" i="6"/>
  <c r="Q58" i="6"/>
  <c r="R58" i="6"/>
  <c r="A59" i="6"/>
  <c r="B59" i="6"/>
  <c r="C59" i="6"/>
  <c r="D59" i="6"/>
  <c r="E59" i="6"/>
  <c r="F59" i="6"/>
  <c r="G59" i="6"/>
  <c r="I59" i="6"/>
  <c r="J59" i="6"/>
  <c r="K59" i="6"/>
  <c r="L59" i="6"/>
  <c r="N59" i="6"/>
  <c r="O59" i="6"/>
  <c r="P59" i="6"/>
  <c r="Q59" i="6"/>
  <c r="R59" i="6"/>
  <c r="A60" i="6"/>
  <c r="B60" i="6"/>
  <c r="C60" i="6"/>
  <c r="D60" i="6"/>
  <c r="E60" i="6"/>
  <c r="F60" i="6"/>
  <c r="G60" i="6"/>
  <c r="I60" i="6"/>
  <c r="J60" i="6"/>
  <c r="K60" i="6"/>
  <c r="L60" i="6"/>
  <c r="N60" i="6"/>
  <c r="O60" i="6"/>
  <c r="P60" i="6"/>
  <c r="Q60" i="6"/>
  <c r="R60" i="6"/>
  <c r="A61" i="6"/>
  <c r="B61" i="6"/>
  <c r="C61" i="6"/>
  <c r="D61" i="6"/>
  <c r="E61" i="6"/>
  <c r="F61" i="6"/>
  <c r="G61" i="6"/>
  <c r="I61" i="6"/>
  <c r="J61" i="6"/>
  <c r="K61" i="6"/>
  <c r="L61" i="6"/>
  <c r="N61" i="6"/>
  <c r="O61" i="6"/>
  <c r="P61" i="6"/>
  <c r="Q61" i="6"/>
  <c r="R61" i="6"/>
  <c r="A62" i="6"/>
  <c r="B62" i="6"/>
  <c r="C62" i="6"/>
  <c r="D62" i="6"/>
  <c r="E62" i="6"/>
  <c r="F62" i="6"/>
  <c r="G62" i="6"/>
  <c r="I62" i="6"/>
  <c r="J62" i="6"/>
  <c r="K62" i="6"/>
  <c r="L62" i="6"/>
  <c r="N62" i="6"/>
  <c r="O62" i="6"/>
  <c r="P62" i="6"/>
  <c r="Q62" i="6"/>
  <c r="R62" i="6"/>
  <c r="A63" i="6"/>
  <c r="B63" i="6"/>
  <c r="C63" i="6"/>
  <c r="D63" i="6"/>
  <c r="E63" i="6"/>
  <c r="F63" i="6"/>
  <c r="G63" i="6"/>
  <c r="I63" i="6"/>
  <c r="J63" i="6"/>
  <c r="K63" i="6"/>
  <c r="L63" i="6"/>
  <c r="N63" i="6"/>
  <c r="O63" i="6"/>
  <c r="P63" i="6"/>
  <c r="Q63" i="6"/>
  <c r="R63" i="6"/>
  <c r="A64" i="6"/>
  <c r="B64" i="6"/>
  <c r="C64" i="6"/>
  <c r="D64" i="6"/>
  <c r="E64" i="6"/>
  <c r="F64" i="6"/>
  <c r="G64" i="6"/>
  <c r="I64" i="6"/>
  <c r="J64" i="6"/>
  <c r="K64" i="6"/>
  <c r="L64" i="6"/>
  <c r="N64" i="6"/>
  <c r="O64" i="6"/>
  <c r="P64" i="6"/>
  <c r="Q64" i="6"/>
  <c r="R64" i="6"/>
  <c r="A65" i="6"/>
  <c r="B65" i="6"/>
  <c r="C65" i="6"/>
  <c r="D65" i="6"/>
  <c r="E65" i="6"/>
  <c r="F65" i="6"/>
  <c r="G65" i="6"/>
  <c r="I65" i="6"/>
  <c r="J65" i="6"/>
  <c r="K65" i="6"/>
  <c r="L65" i="6"/>
  <c r="N65" i="6"/>
  <c r="O65" i="6"/>
  <c r="P65" i="6"/>
  <c r="Q65" i="6"/>
  <c r="R65" i="6"/>
  <c r="N66" i="6"/>
  <c r="O66" i="6"/>
  <c r="P66" i="6"/>
  <c r="Q66" i="6"/>
  <c r="R66" i="6"/>
  <c r="N67" i="6"/>
  <c r="O67" i="6"/>
  <c r="P67" i="6"/>
  <c r="Q67" i="6"/>
  <c r="R67" i="6"/>
  <c r="N68" i="6"/>
  <c r="O68" i="6"/>
  <c r="P68" i="6"/>
  <c r="Q68" i="6"/>
  <c r="R68" i="6"/>
  <c r="N69" i="6"/>
  <c r="O69" i="6"/>
  <c r="P69" i="6"/>
  <c r="Q69" i="6"/>
  <c r="R69" i="6"/>
  <c r="N70" i="6"/>
  <c r="O70" i="6"/>
  <c r="P70" i="6"/>
  <c r="Q70" i="6"/>
  <c r="R70" i="6"/>
  <c r="N71" i="6"/>
  <c r="O71" i="6"/>
  <c r="P71" i="6"/>
  <c r="Q71" i="6"/>
  <c r="R71" i="6"/>
  <c r="N72" i="6"/>
  <c r="O72" i="6"/>
  <c r="P72" i="6"/>
  <c r="Q72" i="6"/>
  <c r="R72" i="6"/>
  <c r="N73" i="6"/>
  <c r="O73" i="6"/>
  <c r="P73" i="6"/>
  <c r="Q73" i="6"/>
  <c r="R73" i="6"/>
  <c r="A108" i="6"/>
  <c r="R108" i="6"/>
</calcChain>
</file>

<file path=xl/comments1.xml><?xml version="1.0" encoding="utf-8"?>
<comments xmlns="http://schemas.openxmlformats.org/spreadsheetml/2006/main">
  <authors>
    <author>Friedhelm Voigts</author>
  </authors>
  <commentList>
    <comment ref="A1" authorId="0">
      <text>
        <r>
          <rPr>
            <sz val="8"/>
            <color indexed="81"/>
            <rFont val="Tahoma"/>
            <family val="2"/>
          </rPr>
          <t xml:space="preserve">Filter Information:
2001
Unit
Phase - Grade
Type of School
State/Private
Session
Medium
Sex
Age
Home Language
Subject
Subject Enrolment
 "" ()
</t>
        </r>
      </text>
    </comment>
  </commentList>
</comments>
</file>

<file path=xl/comments2.xml><?xml version="1.0" encoding="utf-8"?>
<comments xmlns="http://schemas.openxmlformats.org/spreadsheetml/2006/main">
  <authors>
    <author>Friedhelm Voigts</author>
  </authors>
  <commentList>
    <comment ref="A1" authorId="0">
      <text>
        <r>
          <rPr>
            <sz val="8"/>
            <color indexed="81"/>
            <rFont val="Tahoma"/>
            <family val="2"/>
          </rPr>
          <t xml:space="preserve">Filter Information:
2001
Unit
Phase - Grade
Type of School
State/Private
Session
Medium
Sex
Age
Home Language
Subject
Subject Enrolment
 "" ()
</t>
        </r>
      </text>
    </comment>
  </commentList>
</comments>
</file>

<file path=xl/sharedStrings.xml><?xml version="1.0" encoding="utf-8"?>
<sst xmlns="http://schemas.openxmlformats.org/spreadsheetml/2006/main" count="146" uniqueCount="100">
  <si>
    <t>Grade  1</t>
  </si>
  <si>
    <t>Grade  2</t>
  </si>
  <si>
    <t>Grade  3</t>
  </si>
  <si>
    <t>Grade  4</t>
  </si>
  <si>
    <t>Grade  5</t>
  </si>
  <si>
    <t>Grade  6</t>
  </si>
  <si>
    <t>Grade  7</t>
  </si>
  <si>
    <t>Table 14     continued</t>
  </si>
  <si>
    <t>Lower Primary</t>
  </si>
  <si>
    <t>Upper Primary</t>
  </si>
  <si>
    <t>Junior Secondary</t>
  </si>
  <si>
    <t>Grade  8</t>
  </si>
  <si>
    <t>Grade  9</t>
  </si>
  <si>
    <t>Grade 10</t>
  </si>
  <si>
    <t>Subject</t>
  </si>
  <si>
    <t>Table 14     Enrolment in primary and junior secondary subjects</t>
  </si>
  <si>
    <t>English 1st Language</t>
  </si>
  <si>
    <t>English 2nd Language</t>
  </si>
  <si>
    <t>Design and Technology</t>
  </si>
  <si>
    <t>Pre-Primary</t>
  </si>
  <si>
    <t>-</t>
  </si>
  <si>
    <t>Arts (non-pr.)</t>
  </si>
  <si>
    <t>Computer Literacy</t>
  </si>
  <si>
    <t>General Science</t>
  </si>
  <si>
    <t>Geography</t>
  </si>
  <si>
    <t>Hairdressing</t>
  </si>
  <si>
    <t>History</t>
  </si>
  <si>
    <t>Home Ecology</t>
  </si>
  <si>
    <t>Life Science</t>
  </si>
  <si>
    <t>Mathematics</t>
  </si>
  <si>
    <t>Physical Education</t>
  </si>
  <si>
    <t>School Art</t>
  </si>
  <si>
    <t>Sign Language</t>
  </si>
  <si>
    <t>Social Studies</t>
  </si>
  <si>
    <t>Physics</t>
  </si>
  <si>
    <t>Computer Practice</t>
  </si>
  <si>
    <t>Visual Arts</t>
  </si>
  <si>
    <t>Business Methods</t>
  </si>
  <si>
    <t>Arts in Culture</t>
  </si>
  <si>
    <t>Home Economics</t>
  </si>
  <si>
    <t>Computer Studies</t>
  </si>
  <si>
    <t>Accounting</t>
  </si>
  <si>
    <t>Agriculture</t>
  </si>
  <si>
    <t>Physical Science</t>
  </si>
  <si>
    <t>Enterpreneurship</t>
  </si>
  <si>
    <t>Handwriting</t>
  </si>
  <si>
    <t>Art and Design</t>
  </si>
  <si>
    <t>Business Studies</t>
  </si>
  <si>
    <t>Tourism</t>
  </si>
  <si>
    <t>Afrikaans 1st or Home Language</t>
  </si>
  <si>
    <t>Afrikaans 2nd Language</t>
  </si>
  <si>
    <t>Basic Information Science</t>
  </si>
  <si>
    <t>Basic Techniques</t>
  </si>
  <si>
    <t>Combined Science or Co-ordinated Science</t>
  </si>
  <si>
    <t>Elementary Agriculture</t>
  </si>
  <si>
    <t>Environmental Studies</t>
  </si>
  <si>
    <t>Extraordinary subj.</t>
  </si>
  <si>
    <t>French Foreign Language</t>
  </si>
  <si>
    <t>German 1st or Home Language</t>
  </si>
  <si>
    <t>German Third or Foreign Language</t>
  </si>
  <si>
    <t>Grade 1 class teaching</t>
  </si>
  <si>
    <t>Grade 2 class teaching</t>
  </si>
  <si>
    <t>Grade 3 class teaching</t>
  </si>
  <si>
    <t>Grade 4 class teaching</t>
  </si>
  <si>
    <t>Grade 5 class teaching</t>
  </si>
  <si>
    <t>Grade 6 class teaching</t>
  </si>
  <si>
    <t>Grade 7 class teaching</t>
  </si>
  <si>
    <t>Individual Learning</t>
  </si>
  <si>
    <t>Keyboard and Word Processing</t>
  </si>
  <si>
    <t>Khoekhoegowab</t>
  </si>
  <si>
    <t>Life Skills</t>
  </si>
  <si>
    <t>Natural Science and Health Education</t>
  </si>
  <si>
    <t>Needlework and Clothing</t>
  </si>
  <si>
    <t>Office Adm. &amp; Keyboard</t>
  </si>
  <si>
    <t>Oshikwanyama</t>
  </si>
  <si>
    <t>Oshindonga</t>
  </si>
  <si>
    <t>Otjiherero</t>
  </si>
  <si>
    <t>Phys Ed &amp; Health Aw</t>
  </si>
  <si>
    <t>Portuguese</t>
  </si>
  <si>
    <t>Religious and Moral Education</t>
  </si>
  <si>
    <t>Rukwangali</t>
  </si>
  <si>
    <t>Rumanyo (Rugcirku)</t>
  </si>
  <si>
    <t>School Music</t>
  </si>
  <si>
    <t>Setswana</t>
  </si>
  <si>
    <t>Silozi</t>
  </si>
  <si>
    <t>Snelskrif</t>
  </si>
  <si>
    <t>Spanish Foreign Lang</t>
  </si>
  <si>
    <t>Thimbukushu</t>
  </si>
  <si>
    <t>Business Accounting</t>
  </si>
  <si>
    <t>Business Economics</t>
  </si>
  <si>
    <t>Design &amp; Communicat.</t>
  </si>
  <si>
    <t>Integrated Performing Art</t>
  </si>
  <si>
    <t>Performing Art</t>
  </si>
  <si>
    <t>Typing or Typing and Office Admin</t>
  </si>
  <si>
    <t>Woodwork</t>
  </si>
  <si>
    <t>Arts appreciation</t>
  </si>
  <si>
    <t>Grade 0 class teaching</t>
  </si>
  <si>
    <t>Bricklaying and Plastering</t>
  </si>
  <si>
    <t>Welding &amp; Metalwork.</t>
  </si>
  <si>
    <t>Chapter 2,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</si>
</sst>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font>
      <sz val="10"/>
      <name val="Arial"/>
    </font>
    <font>
      <sz val="10"/>
      <name val="Arial"/>
      <family val="2"/>
    </font>
    <font>
      <b/>
      <sz val="11"/>
      <name val="Arial"/>
      <family val="2"/>
    </font>
    <font>
      <sz val="8"/>
      <name val="Arial"/>
      <family val="2"/>
    </font>
    <font>
      <b/>
      <sz val="8"/>
      <name val="Arial"/>
      <family val="2"/>
    </font>
    <font>
      <sz val="9"/>
      <name val="Palatino"/>
    </font>
    <font>
      <b/>
      <sz val="10"/>
      <name val="Arial"/>
      <family val="2"/>
    </font>
    <font>
      <b/>
      <sz val="9"/>
      <name val="Palatino"/>
    </font>
    <font>
      <b/>
      <sz val="10"/>
      <name val="Arial"/>
      <family val="2"/>
    </font>
    <font>
      <sz val="8"/>
      <color indexed="81"/>
      <name val="Tahoma"/>
      <family val="2"/>
    </font>
    <font>
      <sz val="9"/>
      <name val="Arial"/>
      <family val="2"/>
    </font>
    <font>
      <b/>
      <sz val="9"/>
      <name val="Arial"/>
      <family val="2"/>
    </font>
    <font>
      <b/>
      <sz val="9"/>
      <color theme="0"/>
      <name val="Arial"/>
      <family val="2"/>
    </font>
    <font>
      <b/>
      <sz val="8"/>
      <color theme="0"/>
      <name val="Arial"/>
      <family val="2"/>
    </font>
    <font>
      <b/>
      <sz val="10"/>
      <color theme="0"/>
      <name val="Arial"/>
      <family val="2"/>
    </font>
  </fonts>
  <fills count="4">
    <fill>
      <patternFill patternType="none"/>
    </fill>
    <fill>
      <patternFill patternType="gray125"/>
    </fill>
    <fill>
      <patternFill patternType="solid">
        <fgColor rgb="FFC00000"/>
        <bgColor indexed="64"/>
      </patternFill>
    </fill>
    <fill>
      <patternFill patternType="solid">
        <fgColor rgb="FF0070C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70">
    <xf numFmtId="0" fontId="0" fillId="0" borderId="0" xfId="0"/>
    <xf numFmtId="0" fontId="1" fillId="0" borderId="1" xfId="0" applyFont="1" applyBorder="1"/>
    <xf numFmtId="0" fontId="2" fillId="0" borderId="0" xfId="0" applyFont="1" applyAlignment="1">
      <alignment vertical="top"/>
    </xf>
    <xf numFmtId="0" fontId="3" fillId="0" borderId="0" xfId="0" applyFont="1" applyAlignment="1">
      <alignment vertical="center"/>
    </xf>
    <xf numFmtId="0" fontId="5" fillId="0" borderId="0" xfId="0" applyFont="1" applyAlignment="1">
      <alignment horizontal="right"/>
    </xf>
    <xf numFmtId="0" fontId="5" fillId="0" borderId="0" xfId="0" applyFont="1" applyAlignment="1">
      <alignment horizontal="left"/>
    </xf>
    <xf numFmtId="0" fontId="6" fillId="0" borderId="0" xfId="0" applyFont="1"/>
    <xf numFmtId="0" fontId="0" fillId="0" borderId="2" xfId="0" applyBorder="1"/>
    <xf numFmtId="0" fontId="8" fillId="0" borderId="1" xfId="0" applyFont="1" applyBorder="1"/>
    <xf numFmtId="0" fontId="3" fillId="0" borderId="0" xfId="0" applyFont="1" applyBorder="1" applyAlignment="1">
      <alignment vertical="center"/>
    </xf>
    <xf numFmtId="0" fontId="1" fillId="0" borderId="2" xfId="0" applyFont="1" applyBorder="1"/>
    <xf numFmtId="0" fontId="3" fillId="0" borderId="0" xfId="0" applyFont="1"/>
    <xf numFmtId="0" fontId="4" fillId="0" borderId="1" xfId="0" applyFont="1" applyBorder="1"/>
    <xf numFmtId="0" fontId="3" fillId="0" borderId="1" xfId="0" applyFont="1" applyBorder="1"/>
    <xf numFmtId="0" fontId="3" fillId="0" borderId="2" xfId="0" applyFont="1" applyBorder="1"/>
    <xf numFmtId="0" fontId="10" fillId="0" borderId="0" xfId="0" applyFont="1" applyAlignment="1">
      <alignment vertical="center"/>
    </xf>
    <xf numFmtId="0" fontId="0" fillId="0" borderId="3" xfId="0" applyBorder="1"/>
    <xf numFmtId="0" fontId="5" fillId="0" borderId="3" xfId="0" applyFont="1" applyBorder="1" applyAlignment="1">
      <alignment horizontal="right"/>
    </xf>
    <xf numFmtId="0" fontId="10" fillId="0" borderId="0" xfId="0" applyFont="1" applyAlignment="1">
      <alignment horizontal="right" vertical="center"/>
    </xf>
    <xf numFmtId="0" fontId="6" fillId="0" borderId="2" xfId="0" applyFont="1" applyBorder="1"/>
    <xf numFmtId="0" fontId="3" fillId="0" borderId="2" xfId="0" applyFont="1" applyBorder="1" applyAlignment="1">
      <alignment horizontal="right"/>
    </xf>
    <xf numFmtId="0" fontId="4" fillId="0" borderId="2" xfId="0" applyFont="1" applyBorder="1" applyAlignment="1">
      <alignment horizontal="right"/>
    </xf>
    <xf numFmtId="0" fontId="0" fillId="0" borderId="2" xfId="0" applyBorder="1" applyAlignment="1">
      <alignment horizontal="right"/>
    </xf>
    <xf numFmtId="0" fontId="0" fillId="0" borderId="0" xfId="0" applyAlignment="1">
      <alignment horizontal="right"/>
    </xf>
    <xf numFmtId="0" fontId="1" fillId="0" borderId="0" xfId="0" applyFont="1" applyAlignment="1">
      <alignment horizontal="right"/>
    </xf>
    <xf numFmtId="0" fontId="3" fillId="0" borderId="0" xfId="0" applyFont="1" applyBorder="1" applyAlignment="1">
      <alignment horizontal="right" vertical="center"/>
    </xf>
    <xf numFmtId="0" fontId="6" fillId="0" borderId="0" xfId="0" applyFont="1" applyAlignment="1">
      <alignment horizontal="right"/>
    </xf>
    <xf numFmtId="164" fontId="4" fillId="0" borderId="0" xfId="0" applyNumberFormat="1" applyFont="1" applyAlignment="1">
      <alignment horizontal="right" vertical="center"/>
    </xf>
    <xf numFmtId="164" fontId="3" fillId="0" borderId="0" xfId="0" applyNumberFormat="1" applyFont="1" applyAlignment="1">
      <alignment horizontal="right" vertical="center"/>
    </xf>
    <xf numFmtId="0" fontId="7" fillId="0" borderId="0" xfId="0" applyFont="1" applyAlignment="1">
      <alignment horizontal="right"/>
    </xf>
    <xf numFmtId="0" fontId="7" fillId="0" borderId="3" xfId="0" applyFont="1" applyBorder="1" applyAlignment="1">
      <alignment horizontal="right"/>
    </xf>
    <xf numFmtId="0" fontId="12" fillId="2" borderId="4" xfId="0" applyFont="1" applyFill="1" applyBorder="1" applyAlignment="1">
      <alignment vertical="center"/>
    </xf>
    <xf numFmtId="0" fontId="12" fillId="2" borderId="4" xfId="0" applyFont="1" applyFill="1" applyBorder="1" applyAlignment="1">
      <alignment horizontal="right" vertical="center"/>
    </xf>
    <xf numFmtId="0" fontId="13" fillId="2" borderId="5" xfId="0" applyFont="1" applyFill="1" applyBorder="1" applyAlignment="1">
      <alignment horizontal="center" vertical="center"/>
    </xf>
    <xf numFmtId="0" fontId="12" fillId="2" borderId="0" xfId="0" applyFont="1" applyFill="1" applyBorder="1" applyAlignment="1">
      <alignment vertical="center"/>
    </xf>
    <xf numFmtId="0" fontId="12" fillId="2" borderId="0" xfId="0" applyFont="1" applyFill="1" applyBorder="1" applyAlignment="1">
      <alignment horizontal="right" vertical="center" wrapText="1"/>
    </xf>
    <xf numFmtId="0" fontId="10" fillId="0" borderId="2" xfId="0" applyFont="1" applyBorder="1" applyAlignment="1">
      <alignment vertical="center"/>
    </xf>
    <xf numFmtId="0" fontId="11" fillId="0" borderId="2" xfId="0" applyFont="1" applyBorder="1" applyAlignment="1">
      <alignment horizontal="right" vertical="center"/>
    </xf>
    <xf numFmtId="164" fontId="10" fillId="0" borderId="2" xfId="0" applyNumberFormat="1" applyFont="1" applyBorder="1" applyAlignment="1">
      <alignment horizontal="right" vertical="center"/>
    </xf>
    <xf numFmtId="0" fontId="10" fillId="0" borderId="2" xfId="0" applyFont="1" applyBorder="1" applyAlignment="1">
      <alignment horizontal="right" vertical="center"/>
    </xf>
    <xf numFmtId="164" fontId="11" fillId="0" borderId="2" xfId="0" applyNumberFormat="1" applyFont="1" applyBorder="1" applyAlignment="1">
      <alignment horizontal="right" vertical="center"/>
    </xf>
    <xf numFmtId="0" fontId="10" fillId="0" borderId="2" xfId="0" applyFont="1" applyBorder="1" applyAlignment="1">
      <alignment horizontal="left" vertical="center"/>
    </xf>
    <xf numFmtId="0" fontId="11" fillId="0" borderId="2" xfId="0" applyFont="1" applyBorder="1" applyAlignment="1">
      <alignment vertical="center"/>
    </xf>
    <xf numFmtId="0" fontId="1" fillId="0" borderId="2" xfId="0" applyFont="1" applyBorder="1" applyAlignment="1">
      <alignment horizontal="right"/>
    </xf>
    <xf numFmtId="0" fontId="12" fillId="2" borderId="2" xfId="0" applyFont="1" applyFill="1" applyBorder="1" applyAlignment="1">
      <alignment vertical="center"/>
    </xf>
    <xf numFmtId="0" fontId="12" fillId="2" borderId="2" xfId="0" applyFont="1" applyFill="1" applyBorder="1" applyAlignment="1">
      <alignment horizontal="right" vertical="center"/>
    </xf>
    <xf numFmtId="0" fontId="13" fillId="2" borderId="2" xfId="0" applyFont="1" applyFill="1" applyBorder="1" applyAlignment="1">
      <alignment horizontal="center" vertical="center"/>
    </xf>
    <xf numFmtId="0" fontId="12" fillId="2" borderId="2" xfId="0" applyFont="1" applyFill="1" applyBorder="1" applyAlignment="1">
      <alignment horizontal="right" vertical="center" wrapText="1"/>
    </xf>
    <xf numFmtId="0" fontId="12" fillId="3" borderId="0" xfId="0" applyFont="1" applyFill="1" applyBorder="1" applyAlignment="1">
      <alignment horizontal="right" vertical="center" wrapText="1"/>
    </xf>
    <xf numFmtId="164" fontId="10" fillId="3" borderId="2" xfId="0" applyNumberFormat="1" applyFont="1" applyFill="1" applyBorder="1" applyAlignment="1">
      <alignment horizontal="right" vertical="center"/>
    </xf>
    <xf numFmtId="0" fontId="3" fillId="3" borderId="2" xfId="0" applyFont="1" applyFill="1" applyBorder="1" applyAlignment="1">
      <alignment horizontal="right" vertical="center"/>
    </xf>
    <xf numFmtId="0" fontId="10" fillId="3" borderId="2" xfId="0" applyFont="1" applyFill="1" applyBorder="1" applyAlignment="1">
      <alignment horizontal="right" vertical="center"/>
    </xf>
    <xf numFmtId="0" fontId="0" fillId="3" borderId="2" xfId="0" applyFill="1" applyBorder="1" applyAlignment="1">
      <alignment horizontal="right"/>
    </xf>
    <xf numFmtId="0" fontId="14" fillId="3" borderId="0" xfId="0" applyFont="1" applyFill="1" applyAlignment="1">
      <alignment wrapText="1"/>
    </xf>
    <xf numFmtId="0" fontId="0" fillId="3" borderId="2" xfId="0" applyFill="1" applyBorder="1"/>
    <xf numFmtId="0" fontId="10" fillId="3" borderId="2" xfId="0" applyFont="1" applyFill="1" applyBorder="1" applyAlignment="1">
      <alignment vertical="center"/>
    </xf>
    <xf numFmtId="0" fontId="12" fillId="3" borderId="2" xfId="0" applyFont="1" applyFill="1" applyBorder="1" applyAlignment="1">
      <alignment horizontal="right" vertical="center" wrapText="1"/>
    </xf>
    <xf numFmtId="0" fontId="14" fillId="3" borderId="2" xfId="0" applyFont="1" applyFill="1" applyBorder="1" applyAlignment="1">
      <alignment wrapText="1"/>
    </xf>
    <xf numFmtId="0" fontId="0" fillId="3" borderId="0" xfId="0" applyFill="1"/>
    <xf numFmtId="0" fontId="12" fillId="2" borderId="6" xfId="0" applyFont="1" applyFill="1" applyBorder="1" applyAlignment="1">
      <alignment horizontal="center" vertical="center"/>
    </xf>
    <xf numFmtId="0" fontId="14" fillId="2" borderId="7" xfId="0" applyFont="1" applyFill="1" applyBorder="1" applyAlignment="1">
      <alignment vertical="center"/>
    </xf>
    <xf numFmtId="0" fontId="14" fillId="2" borderId="8" xfId="0" applyFont="1" applyFill="1" applyBorder="1" applyAlignment="1">
      <alignment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12" fillId="2" borderId="9"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12" fillId="2" borderId="2" xfId="0" applyFont="1" applyFill="1" applyBorder="1" applyAlignment="1">
      <alignment horizontal="center" vertical="center"/>
    </xf>
    <xf numFmtId="0" fontId="14" fillId="2" borderId="2" xfId="0" applyFont="1" applyFill="1" applyBorder="1" applyAlignment="1">
      <alignment vertical="center"/>
    </xf>
    <xf numFmtId="0" fontId="14" fillId="2" borderId="2"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19050</xdr:colOff>
      <xdr:row>86</xdr:row>
      <xdr:rowOff>76200</xdr:rowOff>
    </xdr:from>
    <xdr:to>
      <xdr:col>11</xdr:col>
      <xdr:colOff>461027</xdr:colOff>
      <xdr:row>93</xdr:row>
      <xdr:rowOff>95250</xdr:rowOff>
    </xdr:to>
    <xdr:sp macro="" textlink="">
      <xdr:nvSpPr>
        <xdr:cNvPr id="2050" name="Text Box 2"/>
        <xdr:cNvSpPr txBox="1">
          <a:spLocks noChangeArrowheads="1"/>
        </xdr:cNvSpPr>
      </xdr:nvSpPr>
      <xdr:spPr bwMode="auto">
        <a:xfrm>
          <a:off x="19050" y="16449675"/>
          <a:ext cx="7980055" cy="1152525"/>
        </a:xfrm>
        <a:prstGeom prst="rect">
          <a:avLst/>
        </a:prstGeom>
        <a:noFill/>
        <a:ln w="9525">
          <a:solidFill>
            <a:schemeClr val="tx1"/>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mn-lt"/>
            </a:rPr>
            <a:t>Enrolment in different subjects have been tabulated for primary and junior secondary grades in Table 14 and for senior secondary grades in Table 15. Please note the following: </a:t>
          </a:r>
          <a:r>
            <a:rPr lang="en-US" sz="1000" b="0" i="0" strike="noStrike" baseline="0">
              <a:solidFill>
                <a:srgbClr val="000000"/>
              </a:solidFill>
              <a:latin typeface="+mn-lt"/>
            </a:rPr>
            <a:t> </a:t>
          </a:r>
          <a:r>
            <a:rPr lang="en-US" sz="1000" b="0" i="0" strike="noStrike">
              <a:solidFill>
                <a:srgbClr val="000000"/>
              </a:solidFill>
              <a:latin typeface="+mn-lt"/>
            </a:rPr>
            <a:t>A number of private schools offered subjects, which were not offered in state schools, or which were offered in different grades in state schools. Deviations from the Ministry's curriculum do, thus, not necessarily indicate an error.</a:t>
          </a:r>
        </a:p>
        <a:p>
          <a:pPr algn="l" rtl="0">
            <a:defRPr sz="1000"/>
          </a:pPr>
          <a:endParaRPr lang="en-US" sz="1000" b="0" i="0" strike="noStrike">
            <a:solidFill>
              <a:srgbClr val="000000"/>
            </a:solidFill>
            <a:latin typeface="+mn-lt"/>
          </a:endParaRPr>
        </a:p>
        <a:p>
          <a:pPr algn="l" rtl="0">
            <a:defRPr sz="1000"/>
          </a:pPr>
          <a:r>
            <a:rPr lang="en-US" sz="1000" b="0" i="0" strike="noStrike">
              <a:solidFill>
                <a:srgbClr val="000000"/>
              </a:solidFill>
              <a:latin typeface="+mn-lt"/>
            </a:rPr>
            <a:t>Class teaching was used in grades 1 to 4, although in exceptional cases it was also used up to Grade 7. However, in general, in higher grades, subject teaching was practiced.</a:t>
          </a:r>
          <a:endParaRPr lang="en-US" sz="1000" b="0" i="0" strike="noStrike">
            <a:solidFill>
              <a:srgbClr val="000000"/>
            </a:solidFill>
            <a:latin typeface="Palatino"/>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76200</xdr:rowOff>
    </xdr:from>
    <xdr:to>
      <xdr:col>6</xdr:col>
      <xdr:colOff>409575</xdr:colOff>
      <xdr:row>14</xdr:row>
      <xdr:rowOff>123921</xdr:rowOff>
    </xdr:to>
    <xdr:sp macro="" textlink="">
      <xdr:nvSpPr>
        <xdr:cNvPr id="5121" name="Text Box 1"/>
        <xdr:cNvSpPr txBox="1">
          <a:spLocks noChangeArrowheads="1"/>
        </xdr:cNvSpPr>
      </xdr:nvSpPr>
      <xdr:spPr bwMode="auto">
        <a:xfrm>
          <a:off x="57150" y="76200"/>
          <a:ext cx="4010025" cy="23145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lnSpc>
              <a:spcPts val="1100"/>
            </a:lnSpc>
            <a:defRPr sz="1000"/>
          </a:pPr>
          <a:endParaRPr lang="en-US" sz="1000" b="0" i="0" strike="noStrike">
            <a:solidFill>
              <a:srgbClr val="000000"/>
            </a:solidFill>
            <a:latin typeface="Arial"/>
            <a:cs typeface="Arial"/>
          </a:endParaRPr>
        </a:p>
        <a:p>
          <a:pPr algn="l" rtl="0">
            <a:lnSpc>
              <a:spcPts val="1100"/>
            </a:lnSpc>
            <a:defRPr sz="1000"/>
          </a:pPr>
          <a:endParaRPr lang="en-US" sz="1000" b="0" i="0" strike="noStrike">
            <a:solidFill>
              <a:srgbClr val="000000"/>
            </a:solidFill>
            <a:latin typeface="Arial"/>
            <a:cs typeface="Arial"/>
          </a:endParaRPr>
        </a:p>
        <a:p>
          <a:pPr algn="l" rtl="0">
            <a:lnSpc>
              <a:spcPts val="1100"/>
            </a:lnSpc>
            <a:defRPr sz="1000"/>
          </a:pPr>
          <a:r>
            <a:rPr lang="en-US" sz="1000" b="0" i="0" strike="noStrike">
              <a:solidFill>
                <a:srgbClr val="000000"/>
              </a:solidFill>
              <a:latin typeface="Arial"/>
              <a:cs typeface="Arial"/>
            </a:rPr>
            <a:t>It may be necessary to add (delete) rows in the second part of sheet Table, adjusting the text box row accordingly: Inspect sheets Enrolment and Enrolment (2) to determine the number of open rows required. The maximum number of rows per page is 34 (without changing row height.)</a:t>
          </a:r>
        </a:p>
        <a:p>
          <a:pPr algn="l" rtl="0">
            <a:defRPr sz="1000"/>
          </a:pPr>
          <a:endParaRPr lang="en-US"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110"/>
  <sheetViews>
    <sheetView tabSelected="1" view="pageBreakPreview" topLeftCell="A55" zoomScaleNormal="100" zoomScaleSheetLayoutView="100" workbookViewId="0">
      <selection activeCell="E99" sqref="E99"/>
    </sheetView>
  </sheetViews>
  <sheetFormatPr defaultRowHeight="12.75"/>
  <cols>
    <col min="1" max="1" width="34.42578125" customWidth="1"/>
    <col min="2" max="2" width="6.5703125" style="23" bestFit="1" customWidth="1"/>
    <col min="3" max="3" width="6.5703125" style="24" bestFit="1" customWidth="1"/>
    <col min="4" max="7" width="7.42578125" style="24" bestFit="1" customWidth="1"/>
    <col min="8" max="8" width="0.5703125" style="23" customWidth="1"/>
    <col min="9" max="9" width="6.5703125" style="23" bestFit="1" customWidth="1"/>
    <col min="10" max="10" width="7.5703125" style="23" customWidth="1"/>
    <col min="11" max="12" width="7.42578125" style="23" bestFit="1" customWidth="1"/>
    <col min="13" max="13" width="0.5703125" customWidth="1"/>
    <col min="14" max="14" width="36.28515625" bestFit="1" customWidth="1"/>
    <col min="15" max="15" width="8.85546875" style="23" bestFit="1" customWidth="1"/>
    <col min="16" max="16" width="11.42578125" style="23" customWidth="1"/>
    <col min="17" max="17" width="8.85546875" style="23" customWidth="1"/>
    <col min="18" max="18" width="8.5703125" style="23" customWidth="1"/>
  </cols>
  <sheetData>
    <row r="1" spans="1:18" ht="15" customHeight="1">
      <c r="A1" s="2" t="s">
        <v>15</v>
      </c>
    </row>
    <row r="2" spans="1:18" ht="3" customHeight="1" thickBot="1"/>
    <row r="3" spans="1:18" ht="14.85" customHeight="1" thickBot="1">
      <c r="A3" s="31"/>
      <c r="B3" s="59" t="s">
        <v>8</v>
      </c>
      <c r="C3" s="60"/>
      <c r="D3" s="60"/>
      <c r="E3" s="60"/>
      <c r="F3" s="60"/>
      <c r="G3" s="61"/>
      <c r="H3" s="32"/>
      <c r="I3" s="59" t="s">
        <v>9</v>
      </c>
      <c r="J3" s="62"/>
      <c r="K3" s="62"/>
      <c r="L3" s="63"/>
      <c r="M3" s="33"/>
      <c r="N3" s="31"/>
      <c r="O3" s="64" t="s">
        <v>10</v>
      </c>
      <c r="P3" s="65"/>
      <c r="Q3" s="65"/>
      <c r="R3" s="66"/>
    </row>
    <row r="4" spans="1:18" ht="36">
      <c r="A4" s="34" t="s">
        <v>14</v>
      </c>
      <c r="B4" s="35" t="str">
        <f>Enrolment!B1</f>
        <v>Lower Primary</v>
      </c>
      <c r="C4" s="35" t="str">
        <f>Enrolment!C1</f>
        <v>Pre-Primary</v>
      </c>
      <c r="D4" s="35" t="str">
        <f>Enrolment!D1</f>
        <v>Grade  1</v>
      </c>
      <c r="E4" s="35" t="str">
        <f>Enrolment!E1</f>
        <v>Grade  2</v>
      </c>
      <c r="F4" s="35" t="str">
        <f>Enrolment!F1</f>
        <v>Grade  3</v>
      </c>
      <c r="G4" s="35" t="str">
        <f>Enrolment!G1</f>
        <v>Grade  4</v>
      </c>
      <c r="H4" s="48"/>
      <c r="I4" s="35" t="str">
        <f>Enrolment!H1</f>
        <v>Upper Primary</v>
      </c>
      <c r="J4" s="35" t="str">
        <f>Enrolment!I1</f>
        <v>Grade  5</v>
      </c>
      <c r="K4" s="35" t="str">
        <f>Enrolment!J1</f>
        <v>Grade  6</v>
      </c>
      <c r="L4" s="35" t="str">
        <f>Enrolment!K1</f>
        <v>Grade  7</v>
      </c>
      <c r="M4" s="53"/>
      <c r="N4" s="44" t="s">
        <v>14</v>
      </c>
      <c r="O4" s="47" t="str">
        <f>'Enrolment (2)'!B1</f>
        <v>Junior Secondary</v>
      </c>
      <c r="P4" s="47" t="str">
        <f>'Enrolment (2)'!C1</f>
        <v>Grade  8</v>
      </c>
      <c r="Q4" s="47" t="str">
        <f>'Enrolment (2)'!D1</f>
        <v>Grade  9</v>
      </c>
      <c r="R4" s="47" t="str">
        <f>'Enrolment (2)'!E1</f>
        <v>Grade 10</v>
      </c>
    </row>
    <row r="5" spans="1:18" ht="17.45" customHeight="1">
      <c r="A5" s="36" t="str">
        <f>Enrolment!A2</f>
        <v>Afrikaans 1st or Home Language</v>
      </c>
      <c r="B5" s="37">
        <f>Enrolment!B2</f>
        <v>2862</v>
      </c>
      <c r="C5" s="38">
        <f>Enrolment!C2</f>
        <v>0</v>
      </c>
      <c r="D5" s="38">
        <f>Enrolment!D2</f>
        <v>0</v>
      </c>
      <c r="E5" s="38">
        <f>Enrolment!E2</f>
        <v>0</v>
      </c>
      <c r="F5" s="38">
        <f>Enrolment!F2</f>
        <v>0</v>
      </c>
      <c r="G5" s="39">
        <f>Enrolment!G2</f>
        <v>2862</v>
      </c>
      <c r="H5" s="49"/>
      <c r="I5" s="37">
        <f>Enrolment!H2</f>
        <v>9674</v>
      </c>
      <c r="J5" s="39">
        <f>Enrolment!I2</f>
        <v>3574</v>
      </c>
      <c r="K5" s="39">
        <f>Enrolment!J2</f>
        <v>2996</v>
      </c>
      <c r="L5" s="39">
        <f>Enrolment!K2</f>
        <v>3104</v>
      </c>
      <c r="M5" s="54"/>
      <c r="N5" s="36" t="str">
        <f>'Enrolment (2)'!A2</f>
        <v>Accounting</v>
      </c>
      <c r="O5" s="40">
        <f>'Enrolment (2)'!B2</f>
        <v>39038</v>
      </c>
      <c r="P5" s="38">
        <f>'Enrolment (2)'!C2</f>
        <v>15096</v>
      </c>
      <c r="Q5" s="38">
        <f>'Enrolment (2)'!D2</f>
        <v>12823</v>
      </c>
      <c r="R5" s="38">
        <f>'Enrolment (2)'!E2</f>
        <v>11119</v>
      </c>
    </row>
    <row r="6" spans="1:18" ht="17.45" customHeight="1">
      <c r="A6" s="36" t="str">
        <f>Enrolment!A3</f>
        <v>Afrikaans 2nd Language</v>
      </c>
      <c r="B6" s="37">
        <f>Enrolment!B3</f>
        <v>9705</v>
      </c>
      <c r="C6" s="38">
        <f>Enrolment!C3</f>
        <v>0</v>
      </c>
      <c r="D6" s="38">
        <f>Enrolment!D3</f>
        <v>0</v>
      </c>
      <c r="E6" s="38">
        <f>Enrolment!E3</f>
        <v>0</v>
      </c>
      <c r="F6" s="38">
        <f>Enrolment!F3</f>
        <v>0</v>
      </c>
      <c r="G6" s="39">
        <f>Enrolment!G3</f>
        <v>9705</v>
      </c>
      <c r="H6" s="49"/>
      <c r="I6" s="37">
        <f>Enrolment!H3</f>
        <v>27781</v>
      </c>
      <c r="J6" s="39">
        <f>Enrolment!I3</f>
        <v>10197</v>
      </c>
      <c r="K6" s="39">
        <f>Enrolment!J3</f>
        <v>9104</v>
      </c>
      <c r="L6" s="39">
        <f>Enrolment!K3</f>
        <v>8480</v>
      </c>
      <c r="M6" s="54"/>
      <c r="N6" s="36" t="str">
        <f>'Enrolment (2)'!A3</f>
        <v>Afrikaans 1st or Home Language</v>
      </c>
      <c r="O6" s="40">
        <f>'Enrolment (2)'!B3</f>
        <v>5375</v>
      </c>
      <c r="P6" s="38">
        <f>'Enrolment (2)'!C3</f>
        <v>2327</v>
      </c>
      <c r="Q6" s="38">
        <f>'Enrolment (2)'!D3</f>
        <v>1592</v>
      </c>
      <c r="R6" s="38">
        <f>'Enrolment (2)'!E3</f>
        <v>1456</v>
      </c>
    </row>
    <row r="7" spans="1:18" ht="17.45" customHeight="1">
      <c r="A7" s="36" t="str">
        <f>Enrolment!A4</f>
        <v>Arts (non-pr.)</v>
      </c>
      <c r="B7" s="37">
        <f>Enrolment!B4</f>
        <v>59440</v>
      </c>
      <c r="C7" s="38">
        <f>Enrolment!C4</f>
        <v>0</v>
      </c>
      <c r="D7" s="38">
        <f>Enrolment!D4</f>
        <v>16351</v>
      </c>
      <c r="E7" s="38">
        <f>Enrolment!E4</f>
        <v>15385</v>
      </c>
      <c r="F7" s="38">
        <f>Enrolment!F4</f>
        <v>14677</v>
      </c>
      <c r="G7" s="39">
        <f>Enrolment!G4</f>
        <v>13027</v>
      </c>
      <c r="H7" s="49"/>
      <c r="I7" s="37">
        <f>Enrolment!H4</f>
        <v>24040</v>
      </c>
      <c r="J7" s="39">
        <f>Enrolment!I4</f>
        <v>9465</v>
      </c>
      <c r="K7" s="39">
        <f>Enrolment!J4</f>
        <v>8083</v>
      </c>
      <c r="L7" s="39">
        <f>Enrolment!K4</f>
        <v>6492</v>
      </c>
      <c r="M7" s="54"/>
      <c r="N7" s="36" t="str">
        <f>'Enrolment (2)'!A4</f>
        <v>Afrikaans 2nd Language</v>
      </c>
      <c r="O7" s="40">
        <f>'Enrolment (2)'!B4</f>
        <v>27528</v>
      </c>
      <c r="P7" s="38">
        <f>'Enrolment (2)'!C4</f>
        <v>10595</v>
      </c>
      <c r="Q7" s="38">
        <f>'Enrolment (2)'!D4</f>
        <v>8838</v>
      </c>
      <c r="R7" s="38">
        <f>'Enrolment (2)'!E4</f>
        <v>8095</v>
      </c>
    </row>
    <row r="8" spans="1:18" ht="17.45" customHeight="1">
      <c r="A8" s="36" t="str">
        <f>Enrolment!A5</f>
        <v>Arts appreciation</v>
      </c>
      <c r="B8" s="37">
        <f>Enrolment!B5</f>
        <v>43</v>
      </c>
      <c r="C8" s="38">
        <f>Enrolment!C5</f>
        <v>0</v>
      </c>
      <c r="D8" s="38">
        <f>Enrolment!D5</f>
        <v>0</v>
      </c>
      <c r="E8" s="38">
        <f>Enrolment!E5</f>
        <v>0</v>
      </c>
      <c r="F8" s="38">
        <f>Enrolment!F5</f>
        <v>0</v>
      </c>
      <c r="G8" s="39">
        <f>Enrolment!G5</f>
        <v>43</v>
      </c>
      <c r="H8" s="49"/>
      <c r="I8" s="37">
        <f>Enrolment!H5</f>
        <v>42</v>
      </c>
      <c r="J8" s="39">
        <f>Enrolment!I5</f>
        <v>42</v>
      </c>
      <c r="K8" s="39">
        <f>Enrolment!J5</f>
        <v>0</v>
      </c>
      <c r="L8" s="39">
        <f>Enrolment!K5</f>
        <v>0</v>
      </c>
      <c r="M8" s="54"/>
      <c r="N8" s="36" t="str">
        <f>'Enrolment (2)'!A5</f>
        <v>Agriculture</v>
      </c>
      <c r="O8" s="40">
        <f>'Enrolment (2)'!B5</f>
        <v>97995</v>
      </c>
      <c r="P8" s="38">
        <f>'Enrolment (2)'!C5</f>
        <v>42069</v>
      </c>
      <c r="Q8" s="38">
        <f>'Enrolment (2)'!D5</f>
        <v>32580</v>
      </c>
      <c r="R8" s="38">
        <f>'Enrolment (2)'!E5</f>
        <v>23346</v>
      </c>
    </row>
    <row r="9" spans="1:18" ht="17.45" customHeight="1">
      <c r="A9" s="36" t="str">
        <f>Enrolment!A6</f>
        <v>Arts in Culture</v>
      </c>
      <c r="B9" s="37">
        <f>Enrolment!B6</f>
        <v>955</v>
      </c>
      <c r="C9" s="38">
        <f>Enrolment!C6</f>
        <v>0</v>
      </c>
      <c r="D9" s="38">
        <f>Enrolment!D6</f>
        <v>342</v>
      </c>
      <c r="E9" s="38">
        <f>Enrolment!E6</f>
        <v>274</v>
      </c>
      <c r="F9" s="38">
        <f>Enrolment!F6</f>
        <v>253</v>
      </c>
      <c r="G9" s="39">
        <f>Enrolment!G6</f>
        <v>86</v>
      </c>
      <c r="H9" s="49"/>
      <c r="I9" s="37">
        <f>Enrolment!H6</f>
        <v>278</v>
      </c>
      <c r="J9" s="39">
        <f>Enrolment!I6</f>
        <v>157</v>
      </c>
      <c r="K9" s="39">
        <f>Enrolment!J6</f>
        <v>59</v>
      </c>
      <c r="L9" s="39">
        <f>Enrolment!K6</f>
        <v>62</v>
      </c>
      <c r="M9" s="54"/>
      <c r="N9" s="36" t="str">
        <f>'Enrolment (2)'!A6</f>
        <v>Art and Design</v>
      </c>
      <c r="O9" s="40">
        <f>'Enrolment (2)'!B6</f>
        <v>531</v>
      </c>
      <c r="P9" s="38">
        <f>'Enrolment (2)'!C6</f>
        <v>156</v>
      </c>
      <c r="Q9" s="38">
        <f>'Enrolment (2)'!D6</f>
        <v>168</v>
      </c>
      <c r="R9" s="38">
        <f>'Enrolment (2)'!E6</f>
        <v>207</v>
      </c>
    </row>
    <row r="10" spans="1:18" ht="17.45" customHeight="1">
      <c r="A10" s="36" t="str">
        <f>Enrolment!A7</f>
        <v>Basic Information Science</v>
      </c>
      <c r="B10" s="37">
        <f>Enrolment!B7</f>
        <v>5843</v>
      </c>
      <c r="C10" s="38">
        <f>Enrolment!C7</f>
        <v>0</v>
      </c>
      <c r="D10" s="38">
        <f>Enrolment!D7</f>
        <v>64</v>
      </c>
      <c r="E10" s="38">
        <f>Enrolment!E7</f>
        <v>22</v>
      </c>
      <c r="F10" s="38">
        <f>Enrolment!F7</f>
        <v>63</v>
      </c>
      <c r="G10" s="39">
        <f>Enrolment!G7</f>
        <v>5694</v>
      </c>
      <c r="H10" s="49"/>
      <c r="I10" s="37">
        <f>Enrolment!H7</f>
        <v>13765</v>
      </c>
      <c r="J10" s="39">
        <f>Enrolment!I7</f>
        <v>5275</v>
      </c>
      <c r="K10" s="39">
        <f>Enrolment!J7</f>
        <v>4604</v>
      </c>
      <c r="L10" s="39">
        <f>Enrolment!K7</f>
        <v>3886</v>
      </c>
      <c r="M10" s="54"/>
      <c r="N10" s="36" t="str">
        <f>'Enrolment (2)'!A7</f>
        <v>Arts (non-pr.)</v>
      </c>
      <c r="O10" s="40">
        <f>'Enrolment (2)'!B7</f>
        <v>1142</v>
      </c>
      <c r="P10" s="38">
        <f>'Enrolment (2)'!C7</f>
        <v>576</v>
      </c>
      <c r="Q10" s="38">
        <f>'Enrolment (2)'!D7</f>
        <v>346</v>
      </c>
      <c r="R10" s="38">
        <f>'Enrolment (2)'!E7</f>
        <v>220</v>
      </c>
    </row>
    <row r="11" spans="1:18" ht="17.45" customHeight="1">
      <c r="A11" s="36" t="str">
        <f>Enrolment!A8</f>
        <v>Basic Techniques</v>
      </c>
      <c r="B11" s="37">
        <f>Enrolment!B8</f>
        <v>203</v>
      </c>
      <c r="C11" s="38">
        <f>Enrolment!C8</f>
        <v>0</v>
      </c>
      <c r="D11" s="38">
        <f>Enrolment!D8</f>
        <v>19</v>
      </c>
      <c r="E11" s="38">
        <f>Enrolment!E8</f>
        <v>128</v>
      </c>
      <c r="F11" s="38">
        <f>Enrolment!F8</f>
        <v>56</v>
      </c>
      <c r="G11" s="39">
        <f>Enrolment!G8</f>
        <v>0</v>
      </c>
      <c r="H11" s="49"/>
      <c r="I11" s="37">
        <f>Enrolment!H8</f>
        <v>28</v>
      </c>
      <c r="J11" s="39">
        <f>Enrolment!I8</f>
        <v>0</v>
      </c>
      <c r="K11" s="39">
        <f>Enrolment!J8</f>
        <v>28</v>
      </c>
      <c r="L11" s="39">
        <f>Enrolment!K8</f>
        <v>0</v>
      </c>
      <c r="M11" s="54"/>
      <c r="N11" s="36" t="str">
        <f>'Enrolment (2)'!A8</f>
        <v>Arts appreciation</v>
      </c>
      <c r="O11" s="40">
        <f>'Enrolment (2)'!B8</f>
        <v>101</v>
      </c>
      <c r="P11" s="38">
        <f>'Enrolment (2)'!C8</f>
        <v>29</v>
      </c>
      <c r="Q11" s="38">
        <f>'Enrolment (2)'!D8</f>
        <v>72</v>
      </c>
      <c r="R11" s="38">
        <f>'Enrolment (2)'!E8</f>
        <v>0</v>
      </c>
    </row>
    <row r="12" spans="1:18" ht="17.45" customHeight="1">
      <c r="A12" s="36" t="str">
        <f>Enrolment!A9</f>
        <v>Combined Science or Co-ordinated Science</v>
      </c>
      <c r="B12" s="37">
        <f>Enrolment!B9</f>
        <v>0</v>
      </c>
      <c r="C12" s="38">
        <f>Enrolment!C9</f>
        <v>0</v>
      </c>
      <c r="D12" s="38">
        <f>Enrolment!D9</f>
        <v>0</v>
      </c>
      <c r="E12" s="38">
        <f>Enrolment!E9</f>
        <v>0</v>
      </c>
      <c r="F12" s="38">
        <f>Enrolment!F9</f>
        <v>0</v>
      </c>
      <c r="G12" s="39">
        <f>Enrolment!G9</f>
        <v>0</v>
      </c>
      <c r="H12" s="49"/>
      <c r="I12" s="37">
        <f>Enrolment!H9</f>
        <v>24</v>
      </c>
      <c r="J12" s="39">
        <f>Enrolment!I9</f>
        <v>0</v>
      </c>
      <c r="K12" s="39">
        <f>Enrolment!J9</f>
        <v>24</v>
      </c>
      <c r="L12" s="39">
        <f>Enrolment!K9</f>
        <v>0</v>
      </c>
      <c r="M12" s="54"/>
      <c r="N12" s="36" t="str">
        <f>'Enrolment (2)'!A9</f>
        <v>Arts in Culture</v>
      </c>
      <c r="O12" s="40">
        <f>'Enrolment (2)'!B9</f>
        <v>5702</v>
      </c>
      <c r="P12" s="38">
        <f>'Enrolment (2)'!C9</f>
        <v>2738</v>
      </c>
      <c r="Q12" s="38">
        <f>'Enrolment (2)'!D9</f>
        <v>1810</v>
      </c>
      <c r="R12" s="38">
        <f>'Enrolment (2)'!E9</f>
        <v>1154</v>
      </c>
    </row>
    <row r="13" spans="1:18" ht="17.45" customHeight="1">
      <c r="A13" s="36" t="str">
        <f>Enrolment!A10</f>
        <v>Computer Literacy</v>
      </c>
      <c r="B13" s="37">
        <f>Enrolment!B10</f>
        <v>2628</v>
      </c>
      <c r="C13" s="38">
        <f>Enrolment!C10</f>
        <v>0</v>
      </c>
      <c r="D13" s="38">
        <f>Enrolment!D10</f>
        <v>320</v>
      </c>
      <c r="E13" s="38">
        <f>Enrolment!E10</f>
        <v>315</v>
      </c>
      <c r="F13" s="38">
        <f>Enrolment!F10</f>
        <v>187</v>
      </c>
      <c r="G13" s="39">
        <f>Enrolment!G10</f>
        <v>1806</v>
      </c>
      <c r="H13" s="49"/>
      <c r="I13" s="37">
        <f>Enrolment!H10</f>
        <v>5041</v>
      </c>
      <c r="J13" s="39">
        <f>Enrolment!I10</f>
        <v>1833</v>
      </c>
      <c r="K13" s="39">
        <f>Enrolment!J10</f>
        <v>1610</v>
      </c>
      <c r="L13" s="39">
        <f>Enrolment!K10</f>
        <v>1598</v>
      </c>
      <c r="M13" s="54"/>
      <c r="N13" s="36" t="str">
        <f>'Enrolment (2)'!A10</f>
        <v>Basic Information Science</v>
      </c>
      <c r="O13" s="40">
        <f>'Enrolment (2)'!B10</f>
        <v>7122</v>
      </c>
      <c r="P13" s="38">
        <f>'Enrolment (2)'!C10</f>
        <v>3157</v>
      </c>
      <c r="Q13" s="38">
        <f>'Enrolment (2)'!D10</f>
        <v>2273</v>
      </c>
      <c r="R13" s="38">
        <f>'Enrolment (2)'!E10</f>
        <v>1692</v>
      </c>
    </row>
    <row r="14" spans="1:18" ht="17.45" customHeight="1">
      <c r="A14" s="36" t="str">
        <f>Enrolment!A11</f>
        <v>Design and Technology</v>
      </c>
      <c r="B14" s="37">
        <f>Enrolment!B11</f>
        <v>283</v>
      </c>
      <c r="C14" s="38">
        <f>Enrolment!C11</f>
        <v>0</v>
      </c>
      <c r="D14" s="38">
        <f>Enrolment!D11</f>
        <v>0</v>
      </c>
      <c r="E14" s="38">
        <f>Enrolment!E11</f>
        <v>0</v>
      </c>
      <c r="F14" s="38">
        <f>Enrolment!F11</f>
        <v>0</v>
      </c>
      <c r="G14" s="39">
        <f>Enrolment!G11</f>
        <v>283</v>
      </c>
      <c r="H14" s="49"/>
      <c r="I14" s="37">
        <f>Enrolment!H11</f>
        <v>17189</v>
      </c>
      <c r="J14" s="39">
        <f>Enrolment!I11</f>
        <v>6859</v>
      </c>
      <c r="K14" s="39">
        <f>Enrolment!J11</f>
        <v>5239</v>
      </c>
      <c r="L14" s="39">
        <f>Enrolment!K11</f>
        <v>5091</v>
      </c>
      <c r="M14" s="54"/>
      <c r="N14" s="36" t="str">
        <f>'Enrolment (2)'!A11</f>
        <v>Bricklaying and Plastering</v>
      </c>
      <c r="O14" s="40">
        <f>'Enrolment (2)'!B11</f>
        <v>37</v>
      </c>
      <c r="P14" s="38">
        <f>'Enrolment (2)'!C11</f>
        <v>32</v>
      </c>
      <c r="Q14" s="38">
        <f>'Enrolment (2)'!D11</f>
        <v>0</v>
      </c>
      <c r="R14" s="38">
        <f>'Enrolment (2)'!E11</f>
        <v>5</v>
      </c>
    </row>
    <row r="15" spans="1:18" ht="17.45" customHeight="1">
      <c r="A15" s="36" t="str">
        <f>Enrolment!A12</f>
        <v>Elementary Agriculture</v>
      </c>
      <c r="B15" s="37">
        <f>Enrolment!B12</f>
        <v>0</v>
      </c>
      <c r="C15" s="38">
        <f>Enrolment!C12</f>
        <v>0</v>
      </c>
      <c r="D15" s="38">
        <f>Enrolment!D12</f>
        <v>0</v>
      </c>
      <c r="E15" s="38">
        <f>Enrolment!E12</f>
        <v>0</v>
      </c>
      <c r="F15" s="38">
        <f>Enrolment!F12</f>
        <v>0</v>
      </c>
      <c r="G15" s="39">
        <f>Enrolment!G12</f>
        <v>0</v>
      </c>
      <c r="H15" s="49"/>
      <c r="I15" s="37">
        <f>Enrolment!H12</f>
        <v>112099</v>
      </c>
      <c r="J15" s="39">
        <f>Enrolment!I12</f>
        <v>41592</v>
      </c>
      <c r="K15" s="39">
        <f>Enrolment!J12</f>
        <v>37119</v>
      </c>
      <c r="L15" s="39">
        <f>Enrolment!K12</f>
        <v>33388</v>
      </c>
      <c r="M15" s="54"/>
      <c r="N15" s="36" t="str">
        <f>'Enrolment (2)'!A12</f>
        <v>Business Accounting</v>
      </c>
      <c r="O15" s="40">
        <f>'Enrolment (2)'!B12</f>
        <v>247</v>
      </c>
      <c r="P15" s="38">
        <f>'Enrolment (2)'!C12</f>
        <v>102</v>
      </c>
      <c r="Q15" s="38">
        <f>'Enrolment (2)'!D12</f>
        <v>110</v>
      </c>
      <c r="R15" s="38">
        <f>'Enrolment (2)'!E12</f>
        <v>35</v>
      </c>
    </row>
    <row r="16" spans="1:18" ht="17.45" customHeight="1">
      <c r="A16" s="36" t="str">
        <f>Enrolment!A13</f>
        <v>English 1st Language</v>
      </c>
      <c r="B16" s="37">
        <f>Enrolment!B13</f>
        <v>10470</v>
      </c>
      <c r="C16" s="38">
        <f>Enrolment!C13</f>
        <v>0</v>
      </c>
      <c r="D16" s="38">
        <f>Enrolment!D13</f>
        <v>2650</v>
      </c>
      <c r="E16" s="38">
        <f>Enrolment!E13</f>
        <v>2674</v>
      </c>
      <c r="F16" s="38">
        <f>Enrolment!F13</f>
        <v>2433</v>
      </c>
      <c r="G16" s="39">
        <f>Enrolment!G13</f>
        <v>2713</v>
      </c>
      <c r="H16" s="49"/>
      <c r="I16" s="37">
        <f>Enrolment!H13</f>
        <v>9065</v>
      </c>
      <c r="J16" s="39">
        <f>Enrolment!I13</f>
        <v>3074</v>
      </c>
      <c r="K16" s="39">
        <f>Enrolment!J13</f>
        <v>3069</v>
      </c>
      <c r="L16" s="39">
        <f>Enrolment!K13</f>
        <v>2922</v>
      </c>
      <c r="M16" s="54"/>
      <c r="N16" s="36" t="str">
        <f>'Enrolment (2)'!A13</f>
        <v>Business Economics</v>
      </c>
      <c r="O16" s="40">
        <f>'Enrolment (2)'!B13</f>
        <v>54</v>
      </c>
      <c r="P16" s="38">
        <f>'Enrolment (2)'!C13</f>
        <v>48</v>
      </c>
      <c r="Q16" s="38">
        <f>'Enrolment (2)'!D13</f>
        <v>6</v>
      </c>
      <c r="R16" s="38">
        <f>'Enrolment (2)'!E13</f>
        <v>0</v>
      </c>
    </row>
    <row r="17" spans="1:18" ht="17.45" customHeight="1">
      <c r="A17" s="36" t="str">
        <f>Enrolment!A14</f>
        <v>English 2nd Language</v>
      </c>
      <c r="B17" s="37">
        <f>Enrolment!B14</f>
        <v>109042</v>
      </c>
      <c r="C17" s="38">
        <f>Enrolment!C14</f>
        <v>0</v>
      </c>
      <c r="D17" s="38">
        <f>Enrolment!D14</f>
        <v>22160</v>
      </c>
      <c r="E17" s="38">
        <f>Enrolment!E14</f>
        <v>19579</v>
      </c>
      <c r="F17" s="38">
        <f>Enrolment!F14</f>
        <v>19528</v>
      </c>
      <c r="G17" s="39">
        <f>Enrolment!G14</f>
        <v>47775</v>
      </c>
      <c r="H17" s="49"/>
      <c r="I17" s="37">
        <f>Enrolment!H14</f>
        <v>148069</v>
      </c>
      <c r="J17" s="39">
        <f>Enrolment!I14</f>
        <v>56850</v>
      </c>
      <c r="K17" s="39">
        <f>Enrolment!J14</f>
        <v>47720</v>
      </c>
      <c r="L17" s="39">
        <f>Enrolment!K14</f>
        <v>43499</v>
      </c>
      <c r="M17" s="54"/>
      <c r="N17" s="36" t="str">
        <f>'Enrolment (2)'!A14</f>
        <v>Business Methods</v>
      </c>
      <c r="O17" s="40">
        <f>'Enrolment (2)'!B14</f>
        <v>79</v>
      </c>
      <c r="P17" s="38">
        <f>'Enrolment (2)'!C14</f>
        <v>38</v>
      </c>
      <c r="Q17" s="38">
        <f>'Enrolment (2)'!D14</f>
        <v>19</v>
      </c>
      <c r="R17" s="38">
        <f>'Enrolment (2)'!E14</f>
        <v>22</v>
      </c>
    </row>
    <row r="18" spans="1:18" ht="17.45" customHeight="1">
      <c r="A18" s="36" t="str">
        <f>Enrolment!A15</f>
        <v>Environmental Studies</v>
      </c>
      <c r="B18" s="37">
        <f>Enrolment!B15</f>
        <v>65688</v>
      </c>
      <c r="C18" s="38">
        <f>Enrolment!C15</f>
        <v>0</v>
      </c>
      <c r="D18" s="38">
        <f>Enrolment!D15</f>
        <v>22926</v>
      </c>
      <c r="E18" s="38">
        <f>Enrolment!E15</f>
        <v>21214</v>
      </c>
      <c r="F18" s="38">
        <f>Enrolment!F15</f>
        <v>20806</v>
      </c>
      <c r="G18" s="39">
        <f>Enrolment!G15</f>
        <v>742</v>
      </c>
      <c r="H18" s="49"/>
      <c r="I18" s="37">
        <f>Enrolment!H15</f>
        <v>421</v>
      </c>
      <c r="J18" s="39">
        <f>Enrolment!I15</f>
        <v>194</v>
      </c>
      <c r="K18" s="39">
        <f>Enrolment!J15</f>
        <v>145</v>
      </c>
      <c r="L18" s="39">
        <f>Enrolment!K15</f>
        <v>82</v>
      </c>
      <c r="M18" s="54"/>
      <c r="N18" s="36" t="str">
        <f>'Enrolment (2)'!A15</f>
        <v>Business Studies</v>
      </c>
      <c r="O18" s="40">
        <f>'Enrolment (2)'!B15</f>
        <v>334</v>
      </c>
      <c r="P18" s="38">
        <f>'Enrolment (2)'!C15</f>
        <v>50</v>
      </c>
      <c r="Q18" s="38">
        <f>'Enrolment (2)'!D15</f>
        <v>84</v>
      </c>
      <c r="R18" s="38">
        <f>'Enrolment (2)'!E15</f>
        <v>200</v>
      </c>
    </row>
    <row r="19" spans="1:18" ht="17.45" customHeight="1">
      <c r="A19" s="36" t="str">
        <f>Enrolment!A16</f>
        <v>Extraordinary subj.</v>
      </c>
      <c r="B19" s="37">
        <f>Enrolment!B16</f>
        <v>559</v>
      </c>
      <c r="C19" s="38">
        <f>Enrolment!C16</f>
        <v>0</v>
      </c>
      <c r="D19" s="38">
        <f>Enrolment!D16</f>
        <v>91</v>
      </c>
      <c r="E19" s="38">
        <f>Enrolment!E16</f>
        <v>165</v>
      </c>
      <c r="F19" s="38">
        <f>Enrolment!F16</f>
        <v>86</v>
      </c>
      <c r="G19" s="39">
        <f>Enrolment!G16</f>
        <v>217</v>
      </c>
      <c r="H19" s="49"/>
      <c r="I19" s="37">
        <f>Enrolment!H16</f>
        <v>400</v>
      </c>
      <c r="J19" s="39">
        <f>Enrolment!I16</f>
        <v>163</v>
      </c>
      <c r="K19" s="39">
        <f>Enrolment!J16</f>
        <v>118</v>
      </c>
      <c r="L19" s="39">
        <f>Enrolment!K16</f>
        <v>119</v>
      </c>
      <c r="M19" s="54"/>
      <c r="N19" s="36" t="str">
        <f>'Enrolment (2)'!A16</f>
        <v>Combined Science or Co-ordinated Science</v>
      </c>
      <c r="O19" s="40">
        <f>'Enrolment (2)'!B16</f>
        <v>73</v>
      </c>
      <c r="P19" s="38">
        <f>'Enrolment (2)'!C16</f>
        <v>0</v>
      </c>
      <c r="Q19" s="38">
        <f>'Enrolment (2)'!D16</f>
        <v>36</v>
      </c>
      <c r="R19" s="38">
        <f>'Enrolment (2)'!E16</f>
        <v>37</v>
      </c>
    </row>
    <row r="20" spans="1:18" ht="17.45" customHeight="1">
      <c r="A20" s="36" t="str">
        <f>Enrolment!A17</f>
        <v>French Foreign Language</v>
      </c>
      <c r="B20" s="37">
        <f>Enrolment!B17</f>
        <v>206</v>
      </c>
      <c r="C20" s="38">
        <f>Enrolment!C17</f>
        <v>0</v>
      </c>
      <c r="D20" s="38">
        <f>Enrolment!D17</f>
        <v>0</v>
      </c>
      <c r="E20" s="38">
        <f>Enrolment!E17</f>
        <v>129</v>
      </c>
      <c r="F20" s="38">
        <f>Enrolment!F17</f>
        <v>38</v>
      </c>
      <c r="G20" s="39">
        <f>Enrolment!G17</f>
        <v>39</v>
      </c>
      <c r="H20" s="49"/>
      <c r="I20" s="37">
        <f>Enrolment!H17</f>
        <v>131</v>
      </c>
      <c r="J20" s="39">
        <f>Enrolment!I17</f>
        <v>34</v>
      </c>
      <c r="K20" s="39">
        <f>Enrolment!J17</f>
        <v>36</v>
      </c>
      <c r="L20" s="39">
        <f>Enrolment!K17</f>
        <v>61</v>
      </c>
      <c r="M20" s="54"/>
      <c r="N20" s="36" t="str">
        <f>'Enrolment (2)'!A17</f>
        <v>Computer Literacy</v>
      </c>
      <c r="O20" s="40">
        <f>'Enrolment (2)'!B17</f>
        <v>1638</v>
      </c>
      <c r="P20" s="38">
        <f>'Enrolment (2)'!C17</f>
        <v>947</v>
      </c>
      <c r="Q20" s="38">
        <f>'Enrolment (2)'!D17</f>
        <v>385</v>
      </c>
      <c r="R20" s="38">
        <f>'Enrolment (2)'!E17</f>
        <v>306</v>
      </c>
    </row>
    <row r="21" spans="1:18" ht="17.45" customHeight="1">
      <c r="A21" s="36" t="str">
        <f>Enrolment!A18</f>
        <v>Geography</v>
      </c>
      <c r="B21" s="37">
        <f>Enrolment!B18</f>
        <v>0</v>
      </c>
      <c r="C21" s="38">
        <f>Enrolment!C18</f>
        <v>0</v>
      </c>
      <c r="D21" s="38">
        <f>Enrolment!D18</f>
        <v>0</v>
      </c>
      <c r="E21" s="38">
        <f>Enrolment!E18</f>
        <v>0</v>
      </c>
      <c r="F21" s="38">
        <f>Enrolment!F18</f>
        <v>0</v>
      </c>
      <c r="G21" s="39">
        <f>Enrolment!G18</f>
        <v>0</v>
      </c>
      <c r="H21" s="49"/>
      <c r="I21" s="37">
        <f>Enrolment!H18</f>
        <v>343</v>
      </c>
      <c r="J21" s="39">
        <f>Enrolment!I18</f>
        <v>143</v>
      </c>
      <c r="K21" s="39">
        <f>Enrolment!J18</f>
        <v>12</v>
      </c>
      <c r="L21" s="39">
        <f>Enrolment!K18</f>
        <v>188</v>
      </c>
      <c r="M21" s="54"/>
      <c r="N21" s="36" t="str">
        <f>'Enrolment (2)'!A18</f>
        <v>Computer Practice</v>
      </c>
      <c r="O21" s="40">
        <f>'Enrolment (2)'!B18</f>
        <v>148</v>
      </c>
      <c r="P21" s="38">
        <f>'Enrolment (2)'!C18</f>
        <v>58</v>
      </c>
      <c r="Q21" s="38">
        <f>'Enrolment (2)'!D18</f>
        <v>47</v>
      </c>
      <c r="R21" s="38">
        <f>'Enrolment (2)'!E18</f>
        <v>43</v>
      </c>
    </row>
    <row r="22" spans="1:18" ht="17.45" customHeight="1">
      <c r="A22" s="36" t="str">
        <f>Enrolment!A19</f>
        <v>German 1st or Home Language</v>
      </c>
      <c r="B22" s="37">
        <f>Enrolment!B19</f>
        <v>430</v>
      </c>
      <c r="C22" s="38">
        <f>Enrolment!C19</f>
        <v>0</v>
      </c>
      <c r="D22" s="38">
        <f>Enrolment!D19</f>
        <v>85</v>
      </c>
      <c r="E22" s="38">
        <f>Enrolment!E19</f>
        <v>82</v>
      </c>
      <c r="F22" s="38">
        <f>Enrolment!F19</f>
        <v>121</v>
      </c>
      <c r="G22" s="39">
        <f>Enrolment!G19</f>
        <v>142</v>
      </c>
      <c r="H22" s="49"/>
      <c r="I22" s="37">
        <f>Enrolment!H19</f>
        <v>318</v>
      </c>
      <c r="J22" s="39">
        <f>Enrolment!I19</f>
        <v>69</v>
      </c>
      <c r="K22" s="39">
        <f>Enrolment!J19</f>
        <v>96</v>
      </c>
      <c r="L22" s="39">
        <f>Enrolment!K19</f>
        <v>153</v>
      </c>
      <c r="M22" s="54"/>
      <c r="N22" s="36" t="str">
        <f>'Enrolment (2)'!A19</f>
        <v>Computer Studies</v>
      </c>
      <c r="O22" s="40">
        <f>'Enrolment (2)'!B19</f>
        <v>6471</v>
      </c>
      <c r="P22" s="38">
        <f>'Enrolment (2)'!C19</f>
        <v>2448</v>
      </c>
      <c r="Q22" s="38">
        <f>'Enrolment (2)'!D19</f>
        <v>2062</v>
      </c>
      <c r="R22" s="38">
        <f>'Enrolment (2)'!E19</f>
        <v>1961</v>
      </c>
    </row>
    <row r="23" spans="1:18" ht="17.45" customHeight="1">
      <c r="A23" s="36" t="str">
        <f>Enrolment!A20</f>
        <v>German Third or Foreign Language</v>
      </c>
      <c r="B23" s="37">
        <f>Enrolment!B20</f>
        <v>99</v>
      </c>
      <c r="C23" s="38">
        <f>Enrolment!C20</f>
        <v>0</v>
      </c>
      <c r="D23" s="38">
        <f>Enrolment!D20</f>
        <v>0</v>
      </c>
      <c r="E23" s="38">
        <f>Enrolment!E20</f>
        <v>0</v>
      </c>
      <c r="F23" s="38">
        <f>Enrolment!F20</f>
        <v>0</v>
      </c>
      <c r="G23" s="39">
        <f>Enrolment!G20</f>
        <v>99</v>
      </c>
      <c r="H23" s="49"/>
      <c r="I23" s="37">
        <f>Enrolment!H20</f>
        <v>551</v>
      </c>
      <c r="J23" s="39">
        <f>Enrolment!I20</f>
        <v>219</v>
      </c>
      <c r="K23" s="39">
        <f>Enrolment!J20</f>
        <v>156</v>
      </c>
      <c r="L23" s="39">
        <f>Enrolment!K20</f>
        <v>176</v>
      </c>
      <c r="M23" s="54"/>
      <c r="N23" s="36" t="str">
        <f>'Enrolment (2)'!A20</f>
        <v>Design &amp; Communicat.</v>
      </c>
      <c r="O23" s="40">
        <f>'Enrolment (2)'!B20</f>
        <v>71</v>
      </c>
      <c r="P23" s="38">
        <f>'Enrolment (2)'!C20</f>
        <v>42</v>
      </c>
      <c r="Q23" s="38">
        <f>'Enrolment (2)'!D20</f>
        <v>29</v>
      </c>
      <c r="R23" s="38">
        <f>'Enrolment (2)'!E20</f>
        <v>0</v>
      </c>
    </row>
    <row r="24" spans="1:18" ht="17.45" customHeight="1">
      <c r="A24" s="36" t="str">
        <f>Enrolment!A21</f>
        <v>Grade 0 class teaching</v>
      </c>
      <c r="B24" s="37">
        <f>Enrolment!B21</f>
        <v>41091</v>
      </c>
      <c r="C24" s="38">
        <f>Enrolment!C21</f>
        <v>41091</v>
      </c>
      <c r="D24" s="38">
        <f>Enrolment!D21</f>
        <v>0</v>
      </c>
      <c r="E24" s="38">
        <f>Enrolment!E21</f>
        <v>0</v>
      </c>
      <c r="F24" s="38">
        <f>Enrolment!F21</f>
        <v>0</v>
      </c>
      <c r="G24" s="39">
        <f>Enrolment!G21</f>
        <v>0</v>
      </c>
      <c r="H24" s="49"/>
      <c r="I24" s="37">
        <f>Enrolment!H21</f>
        <v>0</v>
      </c>
      <c r="J24" s="39">
        <f>Enrolment!I21</f>
        <v>0</v>
      </c>
      <c r="K24" s="39">
        <f>Enrolment!J21</f>
        <v>0</v>
      </c>
      <c r="L24" s="39">
        <f>Enrolment!K21</f>
        <v>0</v>
      </c>
      <c r="M24" s="54"/>
      <c r="N24" s="36" t="str">
        <f>'Enrolment (2)'!A21</f>
        <v>Design and Technology</v>
      </c>
      <c r="O24" s="40">
        <f>'Enrolment (2)'!B21</f>
        <v>4009</v>
      </c>
      <c r="P24" s="38">
        <f>'Enrolment (2)'!C21</f>
        <v>1591</v>
      </c>
      <c r="Q24" s="38">
        <f>'Enrolment (2)'!D21</f>
        <v>1278</v>
      </c>
      <c r="R24" s="38">
        <f>'Enrolment (2)'!E21</f>
        <v>1140</v>
      </c>
    </row>
    <row r="25" spans="1:18" ht="17.45" customHeight="1">
      <c r="A25" s="36" t="str">
        <f>Enrolment!A22</f>
        <v>Grade 1 class teaching</v>
      </c>
      <c r="B25" s="37">
        <f>Enrolment!B22</f>
        <v>81363</v>
      </c>
      <c r="C25" s="38">
        <f>Enrolment!C22</f>
        <v>0</v>
      </c>
      <c r="D25" s="38">
        <f>Enrolment!D22</f>
        <v>81363</v>
      </c>
      <c r="E25" s="38">
        <f>Enrolment!E22</f>
        <v>0</v>
      </c>
      <c r="F25" s="38">
        <f>Enrolment!F22</f>
        <v>0</v>
      </c>
      <c r="G25" s="39">
        <f>Enrolment!G22</f>
        <v>0</v>
      </c>
      <c r="H25" s="49"/>
      <c r="I25" s="37">
        <f>Enrolment!H22</f>
        <v>0</v>
      </c>
      <c r="J25" s="39">
        <f>Enrolment!I22</f>
        <v>0</v>
      </c>
      <c r="K25" s="39">
        <f>Enrolment!J22</f>
        <v>0</v>
      </c>
      <c r="L25" s="39">
        <f>Enrolment!K22</f>
        <v>0</v>
      </c>
      <c r="M25" s="54"/>
      <c r="N25" s="36" t="str">
        <f>'Enrolment (2)'!A22</f>
        <v>English 1st Language</v>
      </c>
      <c r="O25" s="40">
        <f>'Enrolment (2)'!B22</f>
        <v>5011</v>
      </c>
      <c r="P25" s="38">
        <f>'Enrolment (2)'!C22</f>
        <v>1612</v>
      </c>
      <c r="Q25" s="38">
        <f>'Enrolment (2)'!D22</f>
        <v>1534</v>
      </c>
      <c r="R25" s="38">
        <f>'Enrolment (2)'!E22</f>
        <v>1865</v>
      </c>
    </row>
    <row r="26" spans="1:18" ht="17.45" customHeight="1">
      <c r="A26" s="36" t="str">
        <f>Enrolment!A23</f>
        <v>Grade 2 class teaching</v>
      </c>
      <c r="B26" s="37">
        <f>Enrolment!B23</f>
        <v>71002</v>
      </c>
      <c r="C26" s="38">
        <f>Enrolment!C23</f>
        <v>0</v>
      </c>
      <c r="D26" s="38">
        <f>Enrolment!D23</f>
        <v>0</v>
      </c>
      <c r="E26" s="38">
        <f>Enrolment!E23</f>
        <v>71002</v>
      </c>
      <c r="F26" s="38">
        <f>Enrolment!F23</f>
        <v>0</v>
      </c>
      <c r="G26" s="39">
        <f>Enrolment!G23</f>
        <v>0</v>
      </c>
      <c r="H26" s="49"/>
      <c r="I26" s="37">
        <f>Enrolment!H23</f>
        <v>0</v>
      </c>
      <c r="J26" s="39">
        <f>Enrolment!I23</f>
        <v>0</v>
      </c>
      <c r="K26" s="39">
        <f>Enrolment!J23</f>
        <v>0</v>
      </c>
      <c r="L26" s="39">
        <f>Enrolment!K23</f>
        <v>0</v>
      </c>
      <c r="M26" s="54"/>
      <c r="N26" s="36" t="str">
        <f>'Enrolment (2)'!A23</f>
        <v>English 2nd Language</v>
      </c>
      <c r="O26" s="40">
        <f>'Enrolment (2)'!B23</f>
        <v>146475</v>
      </c>
      <c r="P26" s="38">
        <f>'Enrolment (2)'!C23</f>
        <v>62159</v>
      </c>
      <c r="Q26" s="38">
        <f>'Enrolment (2)'!D23</f>
        <v>48533</v>
      </c>
      <c r="R26" s="38">
        <f>'Enrolment (2)'!E23</f>
        <v>35783</v>
      </c>
    </row>
    <row r="27" spans="1:18" ht="17.45" customHeight="1">
      <c r="A27" s="36" t="str">
        <f>Enrolment!A24</f>
        <v>Grade 3 class teaching</v>
      </c>
      <c r="B27" s="37">
        <f>Enrolment!B24</f>
        <v>66164</v>
      </c>
      <c r="C27" s="38">
        <f>Enrolment!C24</f>
        <v>0</v>
      </c>
      <c r="D27" s="38">
        <f>Enrolment!D24</f>
        <v>0</v>
      </c>
      <c r="E27" s="38">
        <f>Enrolment!E24</f>
        <v>0</v>
      </c>
      <c r="F27" s="38">
        <f>Enrolment!F24</f>
        <v>66164</v>
      </c>
      <c r="G27" s="39">
        <f>Enrolment!G24</f>
        <v>0</v>
      </c>
      <c r="H27" s="49"/>
      <c r="I27" s="37">
        <f>Enrolment!H24</f>
        <v>0</v>
      </c>
      <c r="J27" s="39">
        <f>Enrolment!I24</f>
        <v>0</v>
      </c>
      <c r="K27" s="39">
        <f>Enrolment!J24</f>
        <v>0</v>
      </c>
      <c r="L27" s="39">
        <f>Enrolment!K24</f>
        <v>0</v>
      </c>
      <c r="M27" s="54"/>
      <c r="N27" s="36" t="str">
        <f>'Enrolment (2)'!A24</f>
        <v>Enterpreneurship</v>
      </c>
      <c r="O27" s="40">
        <f>'Enrolment (2)'!B24</f>
        <v>130525</v>
      </c>
      <c r="P27" s="38">
        <f>'Enrolment (2)'!C24</f>
        <v>55486</v>
      </c>
      <c r="Q27" s="38">
        <f>'Enrolment (2)'!D24</f>
        <v>43359</v>
      </c>
      <c r="R27" s="38">
        <f>'Enrolment (2)'!E24</f>
        <v>31680</v>
      </c>
    </row>
    <row r="28" spans="1:18" ht="17.45" customHeight="1">
      <c r="A28" s="36" t="str">
        <f>Enrolment!A25</f>
        <v>Grade 4 class teaching</v>
      </c>
      <c r="B28" s="37">
        <f>Enrolment!B25</f>
        <v>8733</v>
      </c>
      <c r="C28" s="38">
        <f>Enrolment!C25</f>
        <v>0</v>
      </c>
      <c r="D28" s="38">
        <f>Enrolment!D25</f>
        <v>0</v>
      </c>
      <c r="E28" s="38">
        <f>Enrolment!E25</f>
        <v>0</v>
      </c>
      <c r="F28" s="38">
        <f>Enrolment!F25</f>
        <v>0</v>
      </c>
      <c r="G28" s="39">
        <f>Enrolment!G25</f>
        <v>8733</v>
      </c>
      <c r="H28" s="49"/>
      <c r="I28" s="37">
        <f>Enrolment!H25</f>
        <v>0</v>
      </c>
      <c r="J28" s="39">
        <f>Enrolment!I25</f>
        <v>0</v>
      </c>
      <c r="K28" s="39">
        <f>Enrolment!J25</f>
        <v>0</v>
      </c>
      <c r="L28" s="39">
        <f>Enrolment!K25</f>
        <v>0</v>
      </c>
      <c r="M28" s="54"/>
      <c r="N28" s="36" t="str">
        <f>'Enrolment (2)'!A25</f>
        <v>French Foreign Language</v>
      </c>
      <c r="O28" s="40">
        <f>'Enrolment (2)'!B25</f>
        <v>1173</v>
      </c>
      <c r="P28" s="38">
        <f>'Enrolment (2)'!C25</f>
        <v>460</v>
      </c>
      <c r="Q28" s="38">
        <f>'Enrolment (2)'!D25</f>
        <v>338</v>
      </c>
      <c r="R28" s="38">
        <f>'Enrolment (2)'!E25</f>
        <v>375</v>
      </c>
    </row>
    <row r="29" spans="1:18" ht="17.45" customHeight="1">
      <c r="A29" s="36" t="str">
        <f>Enrolment!A26</f>
        <v>Grade 5 class teaching</v>
      </c>
      <c r="B29" s="37">
        <f>Enrolment!B26</f>
        <v>0</v>
      </c>
      <c r="C29" s="38">
        <f>Enrolment!C26</f>
        <v>0</v>
      </c>
      <c r="D29" s="38">
        <f>Enrolment!D26</f>
        <v>0</v>
      </c>
      <c r="E29" s="38">
        <f>Enrolment!E26</f>
        <v>0</v>
      </c>
      <c r="F29" s="38">
        <f>Enrolment!F26</f>
        <v>0</v>
      </c>
      <c r="G29" s="39">
        <f>Enrolment!G26</f>
        <v>0</v>
      </c>
      <c r="H29" s="49"/>
      <c r="I29" s="37">
        <f>Enrolment!H26</f>
        <v>5630</v>
      </c>
      <c r="J29" s="39">
        <f>Enrolment!I26</f>
        <v>5630</v>
      </c>
      <c r="K29" s="39">
        <f>Enrolment!J26</f>
        <v>0</v>
      </c>
      <c r="L29" s="39">
        <f>Enrolment!K26</f>
        <v>0</v>
      </c>
      <c r="M29" s="54"/>
      <c r="N29" s="36" t="str">
        <f>'Enrolment (2)'!A26</f>
        <v>General Science</v>
      </c>
      <c r="O29" s="40">
        <f>'Enrolment (2)'!B26</f>
        <v>226</v>
      </c>
      <c r="P29" s="38">
        <f>'Enrolment (2)'!C26</f>
        <v>82</v>
      </c>
      <c r="Q29" s="38">
        <f>'Enrolment (2)'!D26</f>
        <v>120</v>
      </c>
      <c r="R29" s="38">
        <f>'Enrolment (2)'!E26</f>
        <v>24</v>
      </c>
    </row>
    <row r="30" spans="1:18" ht="17.45" customHeight="1">
      <c r="A30" s="36" t="str">
        <f>Enrolment!A27</f>
        <v>Grade 6 class teaching</v>
      </c>
      <c r="B30" s="37">
        <f>Enrolment!B27</f>
        <v>0</v>
      </c>
      <c r="C30" s="38">
        <f>Enrolment!C27</f>
        <v>0</v>
      </c>
      <c r="D30" s="38">
        <f>Enrolment!D27</f>
        <v>0</v>
      </c>
      <c r="E30" s="38">
        <f>Enrolment!E27</f>
        <v>0</v>
      </c>
      <c r="F30" s="38">
        <f>Enrolment!F27</f>
        <v>0</v>
      </c>
      <c r="G30" s="39">
        <f>Enrolment!G27</f>
        <v>0</v>
      </c>
      <c r="H30" s="49"/>
      <c r="I30" s="37">
        <f>Enrolment!H27</f>
        <v>4514</v>
      </c>
      <c r="J30" s="39">
        <f>Enrolment!I27</f>
        <v>28</v>
      </c>
      <c r="K30" s="39">
        <f>Enrolment!J27</f>
        <v>4486</v>
      </c>
      <c r="L30" s="39">
        <f>Enrolment!K27</f>
        <v>0</v>
      </c>
      <c r="M30" s="54"/>
      <c r="N30" s="36" t="str">
        <f>'Enrolment (2)'!A27</f>
        <v>Geography</v>
      </c>
      <c r="O30" s="40">
        <f>'Enrolment (2)'!B27</f>
        <v>144564</v>
      </c>
      <c r="P30" s="38">
        <f>'Enrolment (2)'!C27</f>
        <v>61149</v>
      </c>
      <c r="Q30" s="38">
        <f>'Enrolment (2)'!D27</f>
        <v>47457</v>
      </c>
      <c r="R30" s="38">
        <f>'Enrolment (2)'!E27</f>
        <v>35958</v>
      </c>
    </row>
    <row r="31" spans="1:18" ht="17.45" customHeight="1">
      <c r="A31" s="36" t="str">
        <f>Enrolment!A28</f>
        <v>Grade 7 class teaching</v>
      </c>
      <c r="B31" s="37">
        <f>Enrolment!B28</f>
        <v>0</v>
      </c>
      <c r="C31" s="38">
        <f>Enrolment!C28</f>
        <v>0</v>
      </c>
      <c r="D31" s="38">
        <f>Enrolment!D28</f>
        <v>0</v>
      </c>
      <c r="E31" s="38">
        <f>Enrolment!E28</f>
        <v>0</v>
      </c>
      <c r="F31" s="38">
        <f>Enrolment!F28</f>
        <v>0</v>
      </c>
      <c r="G31" s="39">
        <f>Enrolment!G28</f>
        <v>0</v>
      </c>
      <c r="H31" s="49"/>
      <c r="I31" s="37">
        <f>Enrolment!H28</f>
        <v>4036</v>
      </c>
      <c r="J31" s="39">
        <f>Enrolment!I28</f>
        <v>0</v>
      </c>
      <c r="K31" s="39">
        <f>Enrolment!J28</f>
        <v>0</v>
      </c>
      <c r="L31" s="39">
        <f>Enrolment!K28</f>
        <v>4036</v>
      </c>
      <c r="M31" s="54"/>
      <c r="N31" s="36" t="str">
        <f>'Enrolment (2)'!A28</f>
        <v>German 1st or Home Language</v>
      </c>
      <c r="O31" s="40">
        <f>'Enrolment (2)'!B28</f>
        <v>337</v>
      </c>
      <c r="P31" s="38">
        <f>'Enrolment (2)'!C28</f>
        <v>169</v>
      </c>
      <c r="Q31" s="38">
        <f>'Enrolment (2)'!D28</f>
        <v>113</v>
      </c>
      <c r="R31" s="38">
        <f>'Enrolment (2)'!E28</f>
        <v>55</v>
      </c>
    </row>
    <row r="32" spans="1:18" ht="17.45" customHeight="1">
      <c r="A32" s="36" t="str">
        <f>Enrolment!A29</f>
        <v>Handwriting</v>
      </c>
      <c r="B32" s="37">
        <f>Enrolment!B29</f>
        <v>735</v>
      </c>
      <c r="C32" s="38">
        <f>Enrolment!C29</f>
        <v>0</v>
      </c>
      <c r="D32" s="38">
        <f>Enrolment!D29</f>
        <v>142</v>
      </c>
      <c r="E32" s="38">
        <f>Enrolment!E29</f>
        <v>278</v>
      </c>
      <c r="F32" s="38">
        <f>Enrolment!F29</f>
        <v>115</v>
      </c>
      <c r="G32" s="39">
        <f>Enrolment!G29</f>
        <v>200</v>
      </c>
      <c r="H32" s="49"/>
      <c r="I32" s="37">
        <f>Enrolment!H29</f>
        <v>0</v>
      </c>
      <c r="J32" s="39">
        <f>Enrolment!I29</f>
        <v>0</v>
      </c>
      <c r="K32" s="39">
        <f>Enrolment!J29</f>
        <v>0</v>
      </c>
      <c r="L32" s="39">
        <f>Enrolment!K29</f>
        <v>0</v>
      </c>
      <c r="M32" s="54"/>
      <c r="N32" s="36" t="str">
        <f>'Enrolment (2)'!A29</f>
        <v>German Third or Foreign Language</v>
      </c>
      <c r="O32" s="40">
        <f>'Enrolment (2)'!B29</f>
        <v>3694</v>
      </c>
      <c r="P32" s="38">
        <f>'Enrolment (2)'!C29</f>
        <v>1381</v>
      </c>
      <c r="Q32" s="38">
        <f>'Enrolment (2)'!D29</f>
        <v>1249</v>
      </c>
      <c r="R32" s="38">
        <f>'Enrolment (2)'!E29</f>
        <v>1064</v>
      </c>
    </row>
    <row r="33" spans="1:18" ht="17.45" customHeight="1">
      <c r="A33" s="36" t="str">
        <f>Enrolment!A30</f>
        <v>Home Ecology</v>
      </c>
      <c r="B33" s="37">
        <f>Enrolment!B30</f>
        <v>0</v>
      </c>
      <c r="C33" s="38">
        <f>Enrolment!C30</f>
        <v>0</v>
      </c>
      <c r="D33" s="38">
        <f>Enrolment!D30</f>
        <v>0</v>
      </c>
      <c r="E33" s="38">
        <f>Enrolment!E30</f>
        <v>0</v>
      </c>
      <c r="F33" s="38">
        <f>Enrolment!F30</f>
        <v>0</v>
      </c>
      <c r="G33" s="39">
        <f>Enrolment!G30</f>
        <v>0</v>
      </c>
      <c r="H33" s="49"/>
      <c r="I33" s="37">
        <f>Enrolment!H30</f>
        <v>23047</v>
      </c>
      <c r="J33" s="39">
        <f>Enrolment!I30</f>
        <v>9894</v>
      </c>
      <c r="K33" s="39">
        <f>Enrolment!J30</f>
        <v>6761</v>
      </c>
      <c r="L33" s="39">
        <f>Enrolment!K30</f>
        <v>6392</v>
      </c>
      <c r="M33" s="54"/>
      <c r="N33" s="36" t="str">
        <f>'Enrolment (2)'!A30</f>
        <v>Hairdressing</v>
      </c>
      <c r="O33" s="40">
        <f>'Enrolment (2)'!B30</f>
        <v>42</v>
      </c>
      <c r="P33" s="38">
        <f>'Enrolment (2)'!C30</f>
        <v>23</v>
      </c>
      <c r="Q33" s="38">
        <f>'Enrolment (2)'!D30</f>
        <v>19</v>
      </c>
      <c r="R33" s="38">
        <f>'Enrolment (2)'!E30</f>
        <v>0</v>
      </c>
    </row>
    <row r="34" spans="1:18" ht="17.45" customHeight="1">
      <c r="A34" s="36" t="str">
        <f>Enrolment!A31</f>
        <v>Home Economics</v>
      </c>
      <c r="B34" s="37">
        <f>Enrolment!B31</f>
        <v>0</v>
      </c>
      <c r="C34" s="38">
        <f>Enrolment!C31</f>
        <v>0</v>
      </c>
      <c r="D34" s="38">
        <f>Enrolment!D31</f>
        <v>0</v>
      </c>
      <c r="E34" s="38">
        <f>Enrolment!E31</f>
        <v>0</v>
      </c>
      <c r="F34" s="38">
        <f>Enrolment!F31</f>
        <v>0</v>
      </c>
      <c r="G34" s="39">
        <f>Enrolment!G31</f>
        <v>0</v>
      </c>
      <c r="H34" s="49"/>
      <c r="I34" s="37">
        <f>Enrolment!H31</f>
        <v>124</v>
      </c>
      <c r="J34" s="39">
        <f>Enrolment!I31</f>
        <v>63</v>
      </c>
      <c r="K34" s="39">
        <f>Enrolment!J31</f>
        <v>45</v>
      </c>
      <c r="L34" s="39">
        <f>Enrolment!K31</f>
        <v>16</v>
      </c>
      <c r="M34" s="54"/>
      <c r="N34" s="36" t="str">
        <f>'Enrolment (2)'!A31</f>
        <v>History</v>
      </c>
      <c r="O34" s="40">
        <f>'Enrolment (2)'!B31</f>
        <v>141397</v>
      </c>
      <c r="P34" s="38">
        <f>'Enrolment (2)'!C31</f>
        <v>59769</v>
      </c>
      <c r="Q34" s="38">
        <f>'Enrolment (2)'!D31</f>
        <v>46829</v>
      </c>
      <c r="R34" s="38">
        <f>'Enrolment (2)'!E31</f>
        <v>34799</v>
      </c>
    </row>
    <row r="35" spans="1:18" ht="17.45" customHeight="1">
      <c r="A35" s="36" t="str">
        <f>Enrolment!A32</f>
        <v>Individual Learning</v>
      </c>
      <c r="B35" s="37">
        <f>Enrolment!B32</f>
        <v>0</v>
      </c>
      <c r="C35" s="38">
        <f>Enrolment!C32</f>
        <v>0</v>
      </c>
      <c r="D35" s="38">
        <f>Enrolment!D32</f>
        <v>0</v>
      </c>
      <c r="E35" s="38">
        <f>Enrolment!E32</f>
        <v>0</v>
      </c>
      <c r="F35" s="38">
        <f>Enrolment!F32</f>
        <v>0</v>
      </c>
      <c r="G35" s="39">
        <f>Enrolment!G32</f>
        <v>0</v>
      </c>
      <c r="H35" s="49"/>
      <c r="I35" s="37">
        <f>Enrolment!H32</f>
        <v>65</v>
      </c>
      <c r="J35" s="39">
        <f>Enrolment!I32</f>
        <v>30</v>
      </c>
      <c r="K35" s="39">
        <f>Enrolment!J32</f>
        <v>0</v>
      </c>
      <c r="L35" s="39">
        <f>Enrolment!K32</f>
        <v>35</v>
      </c>
      <c r="M35" s="54"/>
      <c r="N35" s="36" t="str">
        <f>'Enrolment (2)'!A32</f>
        <v>Home Ecology</v>
      </c>
      <c r="O35" s="40">
        <f>'Enrolment (2)'!B32</f>
        <v>107</v>
      </c>
      <c r="P35" s="38">
        <f>'Enrolment (2)'!C32</f>
        <v>61</v>
      </c>
      <c r="Q35" s="38">
        <f>'Enrolment (2)'!D32</f>
        <v>38</v>
      </c>
      <c r="R35" s="38">
        <f>'Enrolment (2)'!E32</f>
        <v>8</v>
      </c>
    </row>
    <row r="36" spans="1:18" ht="17.45" customHeight="1">
      <c r="A36" s="36" t="str">
        <f>Enrolment!A33</f>
        <v>Khoekhoegowab</v>
      </c>
      <c r="B36" s="37">
        <f>Enrolment!B33</f>
        <v>9103</v>
      </c>
      <c r="C36" s="38">
        <f>Enrolment!C33</f>
        <v>0</v>
      </c>
      <c r="D36" s="38">
        <f>Enrolment!D33</f>
        <v>1868</v>
      </c>
      <c r="E36" s="38">
        <f>Enrolment!E33</f>
        <v>1833</v>
      </c>
      <c r="F36" s="38">
        <f>Enrolment!F33</f>
        <v>1657</v>
      </c>
      <c r="G36" s="39">
        <f>Enrolment!G33</f>
        <v>3745</v>
      </c>
      <c r="H36" s="49"/>
      <c r="I36" s="37">
        <f>Enrolment!H33</f>
        <v>10872</v>
      </c>
      <c r="J36" s="39">
        <f>Enrolment!I33</f>
        <v>4447</v>
      </c>
      <c r="K36" s="39">
        <f>Enrolment!J33</f>
        <v>3397</v>
      </c>
      <c r="L36" s="39">
        <f>Enrolment!K33</f>
        <v>3028</v>
      </c>
      <c r="M36" s="54"/>
      <c r="N36" s="36" t="str">
        <f>'Enrolment (2)'!A33</f>
        <v>Home Economics</v>
      </c>
      <c r="O36" s="40">
        <f>'Enrolment (2)'!B33</f>
        <v>3374</v>
      </c>
      <c r="P36" s="38">
        <f>'Enrolment (2)'!C33</f>
        <v>1516</v>
      </c>
      <c r="Q36" s="38">
        <f>'Enrolment (2)'!D33</f>
        <v>1108</v>
      </c>
      <c r="R36" s="38">
        <f>'Enrolment (2)'!E33</f>
        <v>750</v>
      </c>
    </row>
    <row r="37" spans="1:18" ht="17.45" customHeight="1">
      <c r="A37" s="36" t="str">
        <f>Enrolment!A34</f>
        <v>Life Science</v>
      </c>
      <c r="B37" s="37">
        <f>Enrolment!B34</f>
        <v>0</v>
      </c>
      <c r="C37" s="38">
        <f>Enrolment!C34</f>
        <v>0</v>
      </c>
      <c r="D37" s="38">
        <f>Enrolment!D34</f>
        <v>0</v>
      </c>
      <c r="E37" s="38">
        <f>Enrolment!E34</f>
        <v>0</v>
      </c>
      <c r="F37" s="38">
        <f>Enrolment!F34</f>
        <v>0</v>
      </c>
      <c r="G37" s="39">
        <f>Enrolment!G34</f>
        <v>0</v>
      </c>
      <c r="H37" s="49"/>
      <c r="I37" s="37">
        <f>Enrolment!H34</f>
        <v>683</v>
      </c>
      <c r="J37" s="39">
        <f>Enrolment!I34</f>
        <v>153</v>
      </c>
      <c r="K37" s="39">
        <f>Enrolment!J34</f>
        <v>323</v>
      </c>
      <c r="L37" s="39">
        <f>Enrolment!K34</f>
        <v>207</v>
      </c>
      <c r="M37" s="54"/>
      <c r="N37" s="36" t="str">
        <f>'Enrolment (2)'!A34</f>
        <v>Individual Learning</v>
      </c>
      <c r="O37" s="40">
        <f>'Enrolment (2)'!B34</f>
        <v>248</v>
      </c>
      <c r="P37" s="38">
        <f>'Enrolment (2)'!C34</f>
        <v>160</v>
      </c>
      <c r="Q37" s="38">
        <f>'Enrolment (2)'!D34</f>
        <v>78</v>
      </c>
      <c r="R37" s="38">
        <f>'Enrolment (2)'!E34</f>
        <v>10</v>
      </c>
    </row>
    <row r="38" spans="1:18">
      <c r="A38" s="36" t="str">
        <f>Enrolment!A35</f>
        <v>Life Skills</v>
      </c>
      <c r="B38" s="37">
        <f>Enrolment!B35</f>
        <v>12665</v>
      </c>
      <c r="C38" s="38">
        <f>Enrolment!C35</f>
        <v>0</v>
      </c>
      <c r="D38" s="38">
        <f>Enrolment!D35</f>
        <v>0</v>
      </c>
      <c r="E38" s="38">
        <f>Enrolment!E35</f>
        <v>0</v>
      </c>
      <c r="F38" s="38">
        <f>Enrolment!F35</f>
        <v>10</v>
      </c>
      <c r="G38" s="39">
        <f>Enrolment!G35</f>
        <v>12655</v>
      </c>
      <c r="H38" s="49"/>
      <c r="I38" s="37">
        <f>Enrolment!H35</f>
        <v>29249</v>
      </c>
      <c r="J38" s="39">
        <f>Enrolment!I35</f>
        <v>11717</v>
      </c>
      <c r="K38" s="39">
        <f>Enrolment!J35</f>
        <v>9540</v>
      </c>
      <c r="L38" s="39">
        <f>Enrolment!K35</f>
        <v>7992</v>
      </c>
      <c r="M38" s="54"/>
      <c r="N38" s="36" t="str">
        <f>'Enrolment (2)'!A35</f>
        <v>Integrated Performing Art</v>
      </c>
      <c r="O38" s="40">
        <f>'Enrolment (2)'!B35</f>
        <v>495</v>
      </c>
      <c r="P38" s="38">
        <f>'Enrolment (2)'!C35</f>
        <v>193</v>
      </c>
      <c r="Q38" s="38">
        <f>'Enrolment (2)'!D35</f>
        <v>89</v>
      </c>
      <c r="R38" s="38">
        <f>'Enrolment (2)'!E35</f>
        <v>213</v>
      </c>
    </row>
    <row r="39" spans="1:18">
      <c r="A39" s="36" t="str">
        <f>Enrolment!A36</f>
        <v>Mathematics</v>
      </c>
      <c r="B39" s="37">
        <f>Enrolment!B36</f>
        <v>116565</v>
      </c>
      <c r="C39" s="38">
        <f>Enrolment!C36</f>
        <v>0</v>
      </c>
      <c r="D39" s="38">
        <f>Enrolment!D36</f>
        <v>23462</v>
      </c>
      <c r="E39" s="38">
        <f>Enrolment!E36</f>
        <v>21719</v>
      </c>
      <c r="F39" s="38">
        <f>Enrolment!F36</f>
        <v>21259</v>
      </c>
      <c r="G39" s="39">
        <f>Enrolment!G36</f>
        <v>50125</v>
      </c>
      <c r="H39" s="50"/>
      <c r="I39" s="37">
        <f>Enrolment!H36</f>
        <v>153397</v>
      </c>
      <c r="J39" s="39">
        <f>Enrolment!I36</f>
        <v>58513</v>
      </c>
      <c r="K39" s="39">
        <f>Enrolment!J36</f>
        <v>49619</v>
      </c>
      <c r="L39" s="39">
        <f>Enrolment!K36</f>
        <v>45265</v>
      </c>
      <c r="M39" s="54"/>
      <c r="N39" s="36" t="str">
        <f>'Enrolment (2)'!A36</f>
        <v>Junior Secondary</v>
      </c>
      <c r="O39" s="40">
        <f>'Enrolment (2)'!B36</f>
        <v>67</v>
      </c>
      <c r="P39" s="38">
        <f>'Enrolment (2)'!C36</f>
        <v>22</v>
      </c>
      <c r="Q39" s="38">
        <f>'Enrolment (2)'!D36</f>
        <v>23</v>
      </c>
      <c r="R39" s="38">
        <f>'Enrolment (2)'!E36</f>
        <v>22</v>
      </c>
    </row>
    <row r="40" spans="1:18">
      <c r="A40" s="36" t="str">
        <f>Enrolment!A37</f>
        <v>Natural Science and Health Education</v>
      </c>
      <c r="B40" s="37">
        <f>Enrolment!B37</f>
        <v>49206</v>
      </c>
      <c r="C40" s="38">
        <f>Enrolment!C37</f>
        <v>0</v>
      </c>
      <c r="D40" s="38">
        <f>Enrolment!D37</f>
        <v>121</v>
      </c>
      <c r="E40" s="38">
        <f>Enrolment!E37</f>
        <v>90</v>
      </c>
      <c r="F40" s="38">
        <f>Enrolment!F37</f>
        <v>78</v>
      </c>
      <c r="G40" s="39">
        <f>Enrolment!G37</f>
        <v>48917</v>
      </c>
      <c r="H40" s="51" t="s">
        <v>20</v>
      </c>
      <c r="I40" s="37">
        <f>Enrolment!H37</f>
        <v>150622</v>
      </c>
      <c r="J40" s="39">
        <f>Enrolment!I37</f>
        <v>57438</v>
      </c>
      <c r="K40" s="39">
        <f>Enrolment!J37</f>
        <v>48667</v>
      </c>
      <c r="L40" s="39">
        <f>Enrolment!K37</f>
        <v>44517</v>
      </c>
      <c r="M40" s="54"/>
      <c r="N40" s="36" t="str">
        <f>'Enrolment (2)'!A37</f>
        <v>Keyboard and Word Processing</v>
      </c>
      <c r="O40" s="40">
        <f>'Enrolment (2)'!B37</f>
        <v>5260</v>
      </c>
      <c r="P40" s="38">
        <f>'Enrolment (2)'!C37</f>
        <v>2152</v>
      </c>
      <c r="Q40" s="38">
        <f>'Enrolment (2)'!D37</f>
        <v>1617</v>
      </c>
      <c r="R40" s="38">
        <f>'Enrolment (2)'!E37</f>
        <v>1491</v>
      </c>
    </row>
    <row r="41" spans="1:18">
      <c r="A41" s="36" t="str">
        <f>Enrolment!A38</f>
        <v>Office Adm. &amp; Keyboard</v>
      </c>
      <c r="B41" s="37">
        <f>Enrolment!B38</f>
        <v>0</v>
      </c>
      <c r="C41" s="38">
        <f>Enrolment!C38</f>
        <v>0</v>
      </c>
      <c r="D41" s="38">
        <f>Enrolment!D38</f>
        <v>0</v>
      </c>
      <c r="E41" s="38">
        <f>Enrolment!E38</f>
        <v>0</v>
      </c>
      <c r="F41" s="38">
        <f>Enrolment!F38</f>
        <v>0</v>
      </c>
      <c r="G41" s="39">
        <f>Enrolment!G38</f>
        <v>0</v>
      </c>
      <c r="H41" s="52"/>
      <c r="I41" s="37">
        <f>Enrolment!H38</f>
        <v>19</v>
      </c>
      <c r="J41" s="39">
        <f>Enrolment!I38</f>
        <v>0</v>
      </c>
      <c r="K41" s="39">
        <f>Enrolment!J38</f>
        <v>19</v>
      </c>
      <c r="L41" s="39">
        <f>Enrolment!K38</f>
        <v>0</v>
      </c>
      <c r="M41" s="54"/>
      <c r="N41" s="36" t="str">
        <f>'Enrolment (2)'!A38</f>
        <v>Khoekhoegowab</v>
      </c>
      <c r="O41" s="40">
        <f>'Enrolment (2)'!B38</f>
        <v>7024</v>
      </c>
      <c r="P41" s="38">
        <f>'Enrolment (2)'!C38</f>
        <v>3663</v>
      </c>
      <c r="Q41" s="38">
        <f>'Enrolment (2)'!D38</f>
        <v>2016</v>
      </c>
      <c r="R41" s="38">
        <f>'Enrolment (2)'!E38</f>
        <v>1345</v>
      </c>
    </row>
    <row r="42" spans="1:18">
      <c r="A42" s="36" t="str">
        <f>Enrolment!A39</f>
        <v>Oshikwanyama</v>
      </c>
      <c r="B42" s="37">
        <f>Enrolment!B39</f>
        <v>25276</v>
      </c>
      <c r="C42" s="38">
        <f>Enrolment!C39</f>
        <v>0</v>
      </c>
      <c r="D42" s="38">
        <f>Enrolment!D39</f>
        <v>5374</v>
      </c>
      <c r="E42" s="38">
        <f>Enrolment!E39</f>
        <v>4673</v>
      </c>
      <c r="F42" s="38">
        <f>Enrolment!F39</f>
        <v>4606</v>
      </c>
      <c r="G42" s="39">
        <f>Enrolment!G39</f>
        <v>10623</v>
      </c>
      <c r="H42" s="51" t="s">
        <v>20</v>
      </c>
      <c r="I42" s="37">
        <f>Enrolment!H39</f>
        <v>31286</v>
      </c>
      <c r="J42" s="39">
        <f>Enrolment!I39</f>
        <v>12181</v>
      </c>
      <c r="K42" s="39">
        <f>Enrolment!J39</f>
        <v>10147</v>
      </c>
      <c r="L42" s="39">
        <f>Enrolment!K39</f>
        <v>8958</v>
      </c>
      <c r="M42" s="54"/>
      <c r="N42" s="36" t="str">
        <f>'Enrolment (2)'!A39</f>
        <v>Life Science</v>
      </c>
      <c r="O42" s="40">
        <f>'Enrolment (2)'!B39</f>
        <v>143367</v>
      </c>
      <c r="P42" s="38">
        <f>'Enrolment (2)'!C39</f>
        <v>60151</v>
      </c>
      <c r="Q42" s="38">
        <f>'Enrolment (2)'!D39</f>
        <v>47856</v>
      </c>
      <c r="R42" s="38">
        <f>'Enrolment (2)'!E39</f>
        <v>35360</v>
      </c>
    </row>
    <row r="43" spans="1:18">
      <c r="A43" s="36" t="str">
        <f>Enrolment!A40</f>
        <v>Oshindonga</v>
      </c>
      <c r="B43" s="37">
        <f>Enrolment!B40</f>
        <v>27580</v>
      </c>
      <c r="C43" s="38">
        <f>Enrolment!C40</f>
        <v>0</v>
      </c>
      <c r="D43" s="38">
        <f>Enrolment!D40</f>
        <v>6070</v>
      </c>
      <c r="E43" s="38">
        <f>Enrolment!E40</f>
        <v>5072</v>
      </c>
      <c r="F43" s="38">
        <f>Enrolment!F40</f>
        <v>4861</v>
      </c>
      <c r="G43" s="39">
        <f>Enrolment!G40</f>
        <v>11577</v>
      </c>
      <c r="H43" s="52"/>
      <c r="I43" s="37">
        <f>Enrolment!H40</f>
        <v>38505</v>
      </c>
      <c r="J43" s="39">
        <f>Enrolment!I40</f>
        <v>14433</v>
      </c>
      <c r="K43" s="39">
        <f>Enrolment!J40</f>
        <v>12328</v>
      </c>
      <c r="L43" s="39">
        <f>Enrolment!K40</f>
        <v>11744</v>
      </c>
      <c r="M43" s="54"/>
      <c r="N43" s="36" t="str">
        <f>'Enrolment (2)'!A40</f>
        <v>Life Skills</v>
      </c>
      <c r="O43" s="40">
        <f>'Enrolment (2)'!B40</f>
        <v>16493</v>
      </c>
      <c r="P43" s="38">
        <f>'Enrolment (2)'!C40</f>
        <v>7324</v>
      </c>
      <c r="Q43" s="38">
        <f>'Enrolment (2)'!D40</f>
        <v>5067</v>
      </c>
      <c r="R43" s="38">
        <f>'Enrolment (2)'!E40</f>
        <v>4102</v>
      </c>
    </row>
    <row r="44" spans="1:18">
      <c r="A44" s="36" t="str">
        <f>Enrolment!A41</f>
        <v>Otjiherero</v>
      </c>
      <c r="B44" s="37">
        <f>Enrolment!B41</f>
        <v>7993</v>
      </c>
      <c r="C44" s="38">
        <f>Enrolment!C41</f>
        <v>0</v>
      </c>
      <c r="D44" s="38">
        <f>Enrolment!D41</f>
        <v>1742</v>
      </c>
      <c r="E44" s="38">
        <f>Enrolment!E41</f>
        <v>1253</v>
      </c>
      <c r="F44" s="38">
        <f>Enrolment!F41</f>
        <v>1609</v>
      </c>
      <c r="G44" s="39">
        <f>Enrolment!G41</f>
        <v>3389</v>
      </c>
      <c r="H44" s="52"/>
      <c r="I44" s="37">
        <f>Enrolment!H41</f>
        <v>10278</v>
      </c>
      <c r="J44" s="39">
        <f>Enrolment!I41</f>
        <v>4114</v>
      </c>
      <c r="K44" s="39">
        <f>Enrolment!J41</f>
        <v>3252</v>
      </c>
      <c r="L44" s="39">
        <f>Enrolment!K41</f>
        <v>2912</v>
      </c>
      <c r="M44" s="54"/>
      <c r="N44" s="36" t="str">
        <f>'Enrolment (2)'!A41</f>
        <v>Mathematics</v>
      </c>
      <c r="O44" s="40">
        <f>'Enrolment (2)'!B41</f>
        <v>145093</v>
      </c>
      <c r="P44" s="38">
        <f>'Enrolment (2)'!C41</f>
        <v>60990</v>
      </c>
      <c r="Q44" s="38">
        <f>'Enrolment (2)'!D41</f>
        <v>47931</v>
      </c>
      <c r="R44" s="38">
        <f>'Enrolment (2)'!E41</f>
        <v>36172</v>
      </c>
    </row>
    <row r="45" spans="1:18">
      <c r="A45" s="41" t="str">
        <f>Enrolment!A42</f>
        <v>Phys Ed &amp; Health Aw</v>
      </c>
      <c r="B45" s="39">
        <f>Enrolment!B42</f>
        <v>270</v>
      </c>
      <c r="C45" s="39">
        <f>Enrolment!C42</f>
        <v>0</v>
      </c>
      <c r="D45" s="39">
        <f>Enrolment!D42</f>
        <v>43</v>
      </c>
      <c r="E45" s="39">
        <f>Enrolment!E42</f>
        <v>39</v>
      </c>
      <c r="F45" s="39">
        <f>Enrolment!F42</f>
        <v>47</v>
      </c>
      <c r="G45" s="39">
        <f>Enrolment!G42</f>
        <v>141</v>
      </c>
      <c r="H45" s="51"/>
      <c r="I45" s="39">
        <f>Enrolment!H42</f>
        <v>49</v>
      </c>
      <c r="J45" s="39">
        <f>Enrolment!I42</f>
        <v>18</v>
      </c>
      <c r="K45" s="39">
        <f>Enrolment!J42</f>
        <v>0</v>
      </c>
      <c r="L45" s="39">
        <f>Enrolment!K42</f>
        <v>31</v>
      </c>
      <c r="M45" s="54"/>
      <c r="N45" s="36" t="str">
        <f>'Enrolment (2)'!A42</f>
        <v>Natural Science and Health Education</v>
      </c>
      <c r="O45" s="42">
        <f>'Enrolment (2)'!B42</f>
        <v>234</v>
      </c>
      <c r="P45" s="36">
        <f>'Enrolment (2)'!C42</f>
        <v>91</v>
      </c>
      <c r="Q45" s="36">
        <f>'Enrolment (2)'!D42</f>
        <v>94</v>
      </c>
      <c r="R45" s="36">
        <f>'Enrolment (2)'!E42</f>
        <v>49</v>
      </c>
    </row>
    <row r="46" spans="1:18">
      <c r="A46" s="41" t="str">
        <f>Enrolment!A43</f>
        <v>Physical Education</v>
      </c>
      <c r="B46" s="39">
        <f>Enrolment!B43</f>
        <v>60642</v>
      </c>
      <c r="C46" s="39">
        <f>Enrolment!C43</f>
        <v>0</v>
      </c>
      <c r="D46" s="39">
        <f>Enrolment!D43</f>
        <v>16689</v>
      </c>
      <c r="E46" s="39">
        <f>Enrolment!E43</f>
        <v>15714</v>
      </c>
      <c r="F46" s="39">
        <f>Enrolment!F43</f>
        <v>15340</v>
      </c>
      <c r="G46" s="39">
        <f>Enrolment!G43</f>
        <v>12899</v>
      </c>
      <c r="H46" s="51"/>
      <c r="I46" s="39">
        <f>Enrolment!H43</f>
        <v>23374</v>
      </c>
      <c r="J46" s="39">
        <f>Enrolment!I43</f>
        <v>9128</v>
      </c>
      <c r="K46" s="39">
        <f>Enrolment!J43</f>
        <v>7751</v>
      </c>
      <c r="L46" s="39">
        <f>Enrolment!K43</f>
        <v>6495</v>
      </c>
      <c r="M46" s="54"/>
      <c r="N46" s="36" t="str">
        <f>'Enrolment (2)'!A43</f>
        <v>Needlework and Clothing</v>
      </c>
      <c r="O46" s="42">
        <f>'Enrolment (2)'!B43</f>
        <v>874</v>
      </c>
      <c r="P46" s="36">
        <f>'Enrolment (2)'!C43</f>
        <v>352</v>
      </c>
      <c r="Q46" s="36">
        <f>'Enrolment (2)'!D43</f>
        <v>288</v>
      </c>
      <c r="R46" s="36">
        <f>'Enrolment (2)'!E43</f>
        <v>234</v>
      </c>
    </row>
    <row r="47" spans="1:18">
      <c r="A47" s="41" t="str">
        <f>Enrolment!A44</f>
        <v>Portuguese</v>
      </c>
      <c r="B47" s="39">
        <f>Enrolment!B44</f>
        <v>60</v>
      </c>
      <c r="C47" s="39">
        <f>Enrolment!C44</f>
        <v>0</v>
      </c>
      <c r="D47" s="39">
        <f>Enrolment!D44</f>
        <v>0</v>
      </c>
      <c r="E47" s="39">
        <f>Enrolment!E44</f>
        <v>18</v>
      </c>
      <c r="F47" s="39">
        <f>Enrolment!F44</f>
        <v>28</v>
      </c>
      <c r="G47" s="39">
        <f>Enrolment!G44</f>
        <v>14</v>
      </c>
      <c r="H47" s="51"/>
      <c r="I47" s="39">
        <f>Enrolment!H44</f>
        <v>53</v>
      </c>
      <c r="J47" s="39">
        <f>Enrolment!I44</f>
        <v>27</v>
      </c>
      <c r="K47" s="39">
        <f>Enrolment!J44</f>
        <v>17</v>
      </c>
      <c r="L47" s="39">
        <f>Enrolment!K44</f>
        <v>9</v>
      </c>
      <c r="M47" s="54"/>
      <c r="N47" s="36" t="str">
        <f>'Enrolment (2)'!A44</f>
        <v>Office Adm. &amp; Keyboard</v>
      </c>
      <c r="O47" s="42">
        <f>'Enrolment (2)'!B44</f>
        <v>122</v>
      </c>
      <c r="P47" s="36">
        <f>'Enrolment (2)'!C44</f>
        <v>75</v>
      </c>
      <c r="Q47" s="36">
        <f>'Enrolment (2)'!D44</f>
        <v>0</v>
      </c>
      <c r="R47" s="36">
        <f>'Enrolment (2)'!E44</f>
        <v>47</v>
      </c>
    </row>
    <row r="48" spans="1:18">
      <c r="A48" s="41" t="str">
        <f>Enrolment!A45</f>
        <v>Religious and Moral Education</v>
      </c>
      <c r="B48" s="39">
        <f>Enrolment!B45</f>
        <v>61449</v>
      </c>
      <c r="C48" s="39">
        <f>Enrolment!C45</f>
        <v>0</v>
      </c>
      <c r="D48" s="39">
        <f>Enrolment!D45</f>
        <v>17347</v>
      </c>
      <c r="E48" s="39">
        <f>Enrolment!E45</f>
        <v>15759</v>
      </c>
      <c r="F48" s="39">
        <f>Enrolment!F45</f>
        <v>15353</v>
      </c>
      <c r="G48" s="39">
        <f>Enrolment!G45</f>
        <v>12990</v>
      </c>
      <c r="H48" s="51"/>
      <c r="I48" s="39">
        <f>Enrolment!H45</f>
        <v>24379</v>
      </c>
      <c r="J48" s="39">
        <f>Enrolment!I45</f>
        <v>9902</v>
      </c>
      <c r="K48" s="39">
        <f>Enrolment!J45</f>
        <v>7781</v>
      </c>
      <c r="L48" s="39">
        <f>Enrolment!K45</f>
        <v>6696</v>
      </c>
      <c r="M48" s="54"/>
      <c r="N48" s="36" t="str">
        <f>'Enrolment (2)'!A45</f>
        <v>Oshikwanyama</v>
      </c>
      <c r="O48" s="42">
        <f>'Enrolment (2)'!B45</f>
        <v>29801</v>
      </c>
      <c r="P48" s="36">
        <f>'Enrolment (2)'!C45</f>
        <v>12888</v>
      </c>
      <c r="Q48" s="36">
        <f>'Enrolment (2)'!D45</f>
        <v>10012</v>
      </c>
      <c r="R48" s="36">
        <f>'Enrolment (2)'!E45</f>
        <v>6901</v>
      </c>
    </row>
    <row r="49" spans="1:18">
      <c r="A49" s="7"/>
      <c r="B49" s="22"/>
      <c r="C49" s="43"/>
      <c r="D49" s="43"/>
      <c r="E49" s="43"/>
      <c r="F49" s="43"/>
      <c r="G49" s="43"/>
      <c r="H49" s="22"/>
      <c r="I49" s="22"/>
      <c r="J49" s="22"/>
      <c r="K49" s="22"/>
      <c r="L49" s="22"/>
      <c r="M49" s="7"/>
      <c r="N49" s="7"/>
      <c r="O49" s="22"/>
      <c r="P49" s="22"/>
      <c r="Q49" s="22"/>
      <c r="R49" s="22"/>
    </row>
    <row r="50" spans="1:18" ht="22.5" customHeight="1">
      <c r="A50" s="5">
        <v>36</v>
      </c>
      <c r="B50" s="26"/>
      <c r="R50" s="4" t="s">
        <v>99</v>
      </c>
    </row>
    <row r="51" spans="1:18" ht="15" customHeight="1">
      <c r="A51" s="2" t="s">
        <v>7</v>
      </c>
      <c r="B51" s="26"/>
    </row>
    <row r="52" spans="1:18" ht="3" customHeight="1">
      <c r="B52" s="26"/>
    </row>
    <row r="53" spans="1:18" ht="14.85" customHeight="1">
      <c r="A53" s="44"/>
      <c r="B53" s="67"/>
      <c r="C53" s="68"/>
      <c r="D53" s="68"/>
      <c r="E53" s="68" t="str">
        <f>B3</f>
        <v>Lower Primary</v>
      </c>
      <c r="F53" s="68"/>
      <c r="G53" s="68"/>
      <c r="H53" s="45"/>
      <c r="I53" s="67"/>
      <c r="J53" s="69"/>
      <c r="K53" s="69" t="str">
        <f>I3</f>
        <v>Upper Primary</v>
      </c>
      <c r="L53" s="69"/>
      <c r="M53" s="46"/>
      <c r="N53" s="44"/>
      <c r="O53" s="67"/>
      <c r="P53" s="69"/>
      <c r="Q53" s="69" t="str">
        <f>O3</f>
        <v>Junior Secondary</v>
      </c>
      <c r="R53" s="69"/>
    </row>
    <row r="54" spans="1:18" ht="36">
      <c r="A54" s="44" t="s">
        <v>14</v>
      </c>
      <c r="B54" s="47" t="str">
        <f t="shared" ref="B54:G54" si="0">B4</f>
        <v>Lower Primary</v>
      </c>
      <c r="C54" s="47" t="str">
        <f t="shared" si="0"/>
        <v>Pre-Primary</v>
      </c>
      <c r="D54" s="47" t="str">
        <f t="shared" si="0"/>
        <v>Grade  1</v>
      </c>
      <c r="E54" s="47" t="str">
        <f t="shared" si="0"/>
        <v>Grade  2</v>
      </c>
      <c r="F54" s="47" t="str">
        <f t="shared" si="0"/>
        <v>Grade  3</v>
      </c>
      <c r="G54" s="47" t="str">
        <f t="shared" si="0"/>
        <v>Grade  4</v>
      </c>
      <c r="H54" s="56"/>
      <c r="I54" s="47" t="str">
        <f>I4</f>
        <v>Upper Primary</v>
      </c>
      <c r="J54" s="47" t="str">
        <f>J4</f>
        <v>Grade  5</v>
      </c>
      <c r="K54" s="47" t="str">
        <f>K4</f>
        <v>Grade  6</v>
      </c>
      <c r="L54" s="47" t="str">
        <f>L4</f>
        <v>Grade  7</v>
      </c>
      <c r="M54" s="57"/>
      <c r="N54" s="44" t="s">
        <v>14</v>
      </c>
      <c r="O54" s="47" t="str">
        <f>O4</f>
        <v>Junior Secondary</v>
      </c>
      <c r="P54" s="47" t="str">
        <f>P4</f>
        <v>Grade  8</v>
      </c>
      <c r="Q54" s="47" t="str">
        <f>Q4</f>
        <v>Grade  9</v>
      </c>
      <c r="R54" s="47" t="str">
        <f>R4</f>
        <v>Grade 10</v>
      </c>
    </row>
    <row r="55" spans="1:18" ht="13.35" customHeight="1">
      <c r="A55" s="36" t="str">
        <f>Enrolment!A46</f>
        <v>Rukwangali</v>
      </c>
      <c r="B55" s="36">
        <f>Enrolment!B46</f>
        <v>5346</v>
      </c>
      <c r="C55" s="36">
        <f>Enrolment!C46</f>
        <v>0</v>
      </c>
      <c r="D55" s="36">
        <f>Enrolment!D46</f>
        <v>353</v>
      </c>
      <c r="E55" s="36">
        <f>Enrolment!E46</f>
        <v>265</v>
      </c>
      <c r="F55" s="36">
        <f>Enrolment!F46</f>
        <v>178</v>
      </c>
      <c r="G55" s="36">
        <f>Enrolment!G46</f>
        <v>4550</v>
      </c>
      <c r="H55" s="55"/>
      <c r="I55" s="36">
        <f>Enrolment!H46</f>
        <v>12111</v>
      </c>
      <c r="J55" s="36">
        <f>Enrolment!I46</f>
        <v>4843</v>
      </c>
      <c r="K55" s="36">
        <f>Enrolment!J46</f>
        <v>3949</v>
      </c>
      <c r="L55" s="36">
        <f>Enrolment!K46</f>
        <v>3319</v>
      </c>
      <c r="M55" s="54"/>
      <c r="N55" s="36" t="str">
        <f>'Enrolment (2)'!A47</f>
        <v>Otjiherero</v>
      </c>
      <c r="O55" s="36">
        <f>'Enrolment (2)'!B47</f>
        <v>9127</v>
      </c>
      <c r="P55" s="36">
        <f>'Enrolment (2)'!C47</f>
        <v>4060</v>
      </c>
      <c r="Q55" s="36">
        <f>'Enrolment (2)'!D47</f>
        <v>3068</v>
      </c>
      <c r="R55" s="36">
        <f>'Enrolment (2)'!E47</f>
        <v>1999</v>
      </c>
    </row>
    <row r="56" spans="1:18" ht="13.35" customHeight="1">
      <c r="A56" s="36" t="str">
        <f>Enrolment!A47</f>
        <v>Rumanyo (Rugcirku)</v>
      </c>
      <c r="B56" s="36">
        <f>Enrolment!B47</f>
        <v>2375</v>
      </c>
      <c r="C56" s="36">
        <f>Enrolment!C47</f>
        <v>0</v>
      </c>
      <c r="D56" s="36">
        <f>Enrolment!D47</f>
        <v>217</v>
      </c>
      <c r="E56" s="36">
        <f>Enrolment!E47</f>
        <v>87</v>
      </c>
      <c r="F56" s="36">
        <f>Enrolment!F47</f>
        <v>74</v>
      </c>
      <c r="G56" s="36">
        <f>Enrolment!G47</f>
        <v>1997</v>
      </c>
      <c r="H56" s="55"/>
      <c r="I56" s="36">
        <f>Enrolment!H47</f>
        <v>5464</v>
      </c>
      <c r="J56" s="36">
        <f>Enrolment!I47</f>
        <v>2190</v>
      </c>
      <c r="K56" s="36">
        <f>Enrolment!J47</f>
        <v>1747</v>
      </c>
      <c r="L56" s="36">
        <f>Enrolment!K47</f>
        <v>1527</v>
      </c>
      <c r="M56" s="54"/>
      <c r="N56" s="36" t="str">
        <f>'Enrolment (2)'!A48</f>
        <v>Performing Art</v>
      </c>
      <c r="O56" s="36">
        <f>'Enrolment (2)'!B48</f>
        <v>201</v>
      </c>
      <c r="P56" s="36">
        <f>'Enrolment (2)'!C48</f>
        <v>26</v>
      </c>
      <c r="Q56" s="36">
        <f>'Enrolment (2)'!D48</f>
        <v>63</v>
      </c>
      <c r="R56" s="36">
        <f>'Enrolment (2)'!E48</f>
        <v>112</v>
      </c>
    </row>
    <row r="57" spans="1:18" ht="13.35" customHeight="1">
      <c r="A57" s="36" t="str">
        <f>Enrolment!A48</f>
        <v>School Art</v>
      </c>
      <c r="B57" s="36">
        <f>Enrolment!B48</f>
        <v>146</v>
      </c>
      <c r="C57" s="36">
        <f>Enrolment!C48</f>
        <v>0</v>
      </c>
      <c r="D57" s="36">
        <f>Enrolment!D48</f>
        <v>84</v>
      </c>
      <c r="E57" s="36">
        <f>Enrolment!E48</f>
        <v>0</v>
      </c>
      <c r="F57" s="36">
        <f>Enrolment!F48</f>
        <v>0</v>
      </c>
      <c r="G57" s="36">
        <f>Enrolment!G48</f>
        <v>62</v>
      </c>
      <c r="H57" s="55"/>
      <c r="I57" s="36">
        <f>Enrolment!H48</f>
        <v>95</v>
      </c>
      <c r="J57" s="36">
        <f>Enrolment!I48</f>
        <v>0</v>
      </c>
      <c r="K57" s="36">
        <f>Enrolment!J48</f>
        <v>46</v>
      </c>
      <c r="L57" s="36">
        <f>Enrolment!K48</f>
        <v>49</v>
      </c>
      <c r="M57" s="54"/>
      <c r="N57" s="36" t="str">
        <f>'Enrolment (2)'!A49</f>
        <v>Phys Ed &amp; Health Aw</v>
      </c>
      <c r="O57" s="36">
        <f>'Enrolment (2)'!B49</f>
        <v>114</v>
      </c>
      <c r="P57" s="36">
        <f>'Enrolment (2)'!C49</f>
        <v>54</v>
      </c>
      <c r="Q57" s="36">
        <f>'Enrolment (2)'!D49</f>
        <v>45</v>
      </c>
      <c r="R57" s="36">
        <f>'Enrolment (2)'!E49</f>
        <v>15</v>
      </c>
    </row>
    <row r="58" spans="1:18" ht="13.35" customHeight="1">
      <c r="A58" s="36" t="str">
        <f>Enrolment!A49</f>
        <v>School Music</v>
      </c>
      <c r="B58" s="36">
        <f>Enrolment!B49</f>
        <v>103</v>
      </c>
      <c r="C58" s="36">
        <f>Enrolment!C49</f>
        <v>0</v>
      </c>
      <c r="D58" s="36">
        <f>Enrolment!D49</f>
        <v>0</v>
      </c>
      <c r="E58" s="36">
        <f>Enrolment!E49</f>
        <v>0</v>
      </c>
      <c r="F58" s="36">
        <f>Enrolment!F49</f>
        <v>0</v>
      </c>
      <c r="G58" s="36">
        <f>Enrolment!G49</f>
        <v>103</v>
      </c>
      <c r="H58" s="55"/>
      <c r="I58" s="36">
        <f>Enrolment!H49</f>
        <v>320</v>
      </c>
      <c r="J58" s="36">
        <f>Enrolment!I49</f>
        <v>130</v>
      </c>
      <c r="K58" s="36">
        <f>Enrolment!J49</f>
        <v>97</v>
      </c>
      <c r="L58" s="36">
        <f>Enrolment!K49</f>
        <v>93</v>
      </c>
      <c r="M58" s="54"/>
      <c r="N58" s="36" t="str">
        <f>'Enrolment (2)'!A50</f>
        <v>Physical Education</v>
      </c>
      <c r="O58" s="36">
        <f>'Enrolment (2)'!B50</f>
        <v>9641</v>
      </c>
      <c r="P58" s="36">
        <f>'Enrolment (2)'!C50</f>
        <v>4291</v>
      </c>
      <c r="Q58" s="36">
        <f>'Enrolment (2)'!D50</f>
        <v>3352</v>
      </c>
      <c r="R58" s="36">
        <f>'Enrolment (2)'!E50</f>
        <v>1998</v>
      </c>
    </row>
    <row r="59" spans="1:18" ht="13.35" customHeight="1">
      <c r="A59" s="36" t="str">
        <f>Enrolment!A50</f>
        <v>Setswana</v>
      </c>
      <c r="B59" s="36">
        <f>Enrolment!B50</f>
        <v>113</v>
      </c>
      <c r="C59" s="36">
        <f>Enrolment!C50</f>
        <v>0</v>
      </c>
      <c r="D59" s="36">
        <f>Enrolment!D50</f>
        <v>0</v>
      </c>
      <c r="E59" s="36">
        <f>Enrolment!E50</f>
        <v>31</v>
      </c>
      <c r="F59" s="36">
        <f>Enrolment!F50</f>
        <v>0</v>
      </c>
      <c r="G59" s="36">
        <f>Enrolment!G50</f>
        <v>82</v>
      </c>
      <c r="H59" s="55"/>
      <c r="I59" s="36">
        <f>Enrolment!H50</f>
        <v>151</v>
      </c>
      <c r="J59" s="36">
        <f>Enrolment!I50</f>
        <v>61</v>
      </c>
      <c r="K59" s="36">
        <f>Enrolment!J50</f>
        <v>49</v>
      </c>
      <c r="L59" s="36">
        <f>Enrolment!K50</f>
        <v>41</v>
      </c>
      <c r="M59" s="54"/>
      <c r="N59" s="36" t="str">
        <f>'Enrolment (2)'!A51</f>
        <v>Physical Science</v>
      </c>
      <c r="O59" s="36">
        <f>'Enrolment (2)'!B51</f>
        <v>139464</v>
      </c>
      <c r="P59" s="36">
        <f>'Enrolment (2)'!C51</f>
        <v>58788</v>
      </c>
      <c r="Q59" s="36">
        <f>'Enrolment (2)'!D51</f>
        <v>45483</v>
      </c>
      <c r="R59" s="36">
        <f>'Enrolment (2)'!E51</f>
        <v>35193</v>
      </c>
    </row>
    <row r="60" spans="1:18" ht="13.35" customHeight="1">
      <c r="A60" s="36" t="str">
        <f>Enrolment!A51</f>
        <v>Sign Language</v>
      </c>
      <c r="B60" s="36">
        <f>Enrolment!B51</f>
        <v>120</v>
      </c>
      <c r="C60" s="36">
        <f>Enrolment!C51</f>
        <v>0</v>
      </c>
      <c r="D60" s="36">
        <f>Enrolment!D51</f>
        <v>20</v>
      </c>
      <c r="E60" s="36">
        <f>Enrolment!E51</f>
        <v>0</v>
      </c>
      <c r="F60" s="36">
        <f>Enrolment!F51</f>
        <v>7</v>
      </c>
      <c r="G60" s="36">
        <f>Enrolment!G51</f>
        <v>93</v>
      </c>
      <c r="H60" s="55"/>
      <c r="I60" s="36">
        <f>Enrolment!H51</f>
        <v>118</v>
      </c>
      <c r="J60" s="36">
        <f>Enrolment!I51</f>
        <v>66</v>
      </c>
      <c r="K60" s="36">
        <f>Enrolment!J51</f>
        <v>33</v>
      </c>
      <c r="L60" s="36">
        <f>Enrolment!K51</f>
        <v>19</v>
      </c>
      <c r="M60" s="54"/>
      <c r="N60" s="36" t="str">
        <f>'Enrolment (2)'!A52</f>
        <v>Physics</v>
      </c>
      <c r="O60" s="36">
        <f>'Enrolment (2)'!B52</f>
        <v>205</v>
      </c>
      <c r="P60" s="36">
        <f>'Enrolment (2)'!C52</f>
        <v>87</v>
      </c>
      <c r="Q60" s="36">
        <f>'Enrolment (2)'!D52</f>
        <v>118</v>
      </c>
      <c r="R60" s="36">
        <f>'Enrolment (2)'!E52</f>
        <v>0</v>
      </c>
    </row>
    <row r="61" spans="1:18" ht="13.35" customHeight="1">
      <c r="A61" s="36" t="str">
        <f>Enrolment!A52</f>
        <v>Silozi</v>
      </c>
      <c r="B61" s="36">
        <f>Enrolment!B52</f>
        <v>4057</v>
      </c>
      <c r="C61" s="36">
        <f>Enrolment!C52</f>
        <v>0</v>
      </c>
      <c r="D61" s="36">
        <f>Enrolment!D52</f>
        <v>742</v>
      </c>
      <c r="E61" s="36">
        <f>Enrolment!E52</f>
        <v>830</v>
      </c>
      <c r="F61" s="36">
        <f>Enrolment!F52</f>
        <v>927</v>
      </c>
      <c r="G61" s="36">
        <f>Enrolment!G52</f>
        <v>1558</v>
      </c>
      <c r="H61" s="55"/>
      <c r="I61" s="36">
        <f>Enrolment!H52</f>
        <v>6817</v>
      </c>
      <c r="J61" s="36">
        <f>Enrolment!I52</f>
        <v>2440</v>
      </c>
      <c r="K61" s="36">
        <f>Enrolment!J52</f>
        <v>2192</v>
      </c>
      <c r="L61" s="36">
        <f>Enrolment!K52</f>
        <v>2185</v>
      </c>
      <c r="M61" s="54"/>
      <c r="N61" s="36" t="str">
        <f>'Enrolment (2)'!A53</f>
        <v>Portuguese</v>
      </c>
      <c r="O61" s="36">
        <f>'Enrolment (2)'!B53</f>
        <v>983</v>
      </c>
      <c r="P61" s="36">
        <f>'Enrolment (2)'!C53</f>
        <v>331</v>
      </c>
      <c r="Q61" s="36">
        <f>'Enrolment (2)'!D53</f>
        <v>422</v>
      </c>
      <c r="R61" s="36">
        <f>'Enrolment (2)'!E53</f>
        <v>230</v>
      </c>
    </row>
    <row r="62" spans="1:18" ht="13.35" customHeight="1">
      <c r="A62" s="36" t="str">
        <f>Enrolment!A53</f>
        <v>Snelskrif</v>
      </c>
      <c r="B62" s="36">
        <f>Enrolment!B53</f>
        <v>32</v>
      </c>
      <c r="C62" s="36">
        <f>Enrolment!C53</f>
        <v>0</v>
      </c>
      <c r="D62" s="36">
        <f>Enrolment!D53</f>
        <v>0</v>
      </c>
      <c r="E62" s="36">
        <f>Enrolment!E53</f>
        <v>0</v>
      </c>
      <c r="F62" s="36">
        <f>Enrolment!F53</f>
        <v>0</v>
      </c>
      <c r="G62" s="36">
        <f>Enrolment!G53</f>
        <v>32</v>
      </c>
      <c r="H62" s="55"/>
      <c r="I62" s="36">
        <f>Enrolment!H53</f>
        <v>279</v>
      </c>
      <c r="J62" s="36">
        <f>Enrolment!I53</f>
        <v>104</v>
      </c>
      <c r="K62" s="36">
        <f>Enrolment!J53</f>
        <v>60</v>
      </c>
      <c r="L62" s="36">
        <f>Enrolment!K53</f>
        <v>115</v>
      </c>
      <c r="M62" s="54"/>
      <c r="N62" s="36" t="str">
        <f>'Enrolment (2)'!A54</f>
        <v>Religious and Moral Education</v>
      </c>
      <c r="O62" s="36">
        <f>'Enrolment (2)'!B54</f>
        <v>7177</v>
      </c>
      <c r="P62" s="36">
        <f>'Enrolment (2)'!C54</f>
        <v>3485</v>
      </c>
      <c r="Q62" s="36">
        <f>'Enrolment (2)'!D54</f>
        <v>2329</v>
      </c>
      <c r="R62" s="36">
        <f>'Enrolment (2)'!E54</f>
        <v>1363</v>
      </c>
    </row>
    <row r="63" spans="1:18" ht="13.35" customHeight="1">
      <c r="A63" s="36" t="str">
        <f>Enrolment!A54</f>
        <v>Social Studies</v>
      </c>
      <c r="B63" s="36">
        <f>Enrolment!B54</f>
        <v>48077</v>
      </c>
      <c r="C63" s="36">
        <f>Enrolment!C54</f>
        <v>0</v>
      </c>
      <c r="D63" s="36">
        <f>Enrolment!D54</f>
        <v>111</v>
      </c>
      <c r="E63" s="36">
        <f>Enrolment!E54</f>
        <v>175</v>
      </c>
      <c r="F63" s="36">
        <f>Enrolment!F54</f>
        <v>91</v>
      </c>
      <c r="G63" s="36">
        <f>Enrolment!G54</f>
        <v>47700</v>
      </c>
      <c r="H63" s="55"/>
      <c r="I63" s="36">
        <f>Enrolment!H54</f>
        <v>149886</v>
      </c>
      <c r="J63" s="36">
        <f>Enrolment!I54</f>
        <v>56669</v>
      </c>
      <c r="K63" s="36">
        <f>Enrolment!J54</f>
        <v>48620</v>
      </c>
      <c r="L63" s="36">
        <f>Enrolment!K54</f>
        <v>44597</v>
      </c>
      <c r="M63" s="54"/>
      <c r="N63" s="36" t="str">
        <f>'Enrolment (2)'!A55</f>
        <v>Rukwangali</v>
      </c>
      <c r="O63" s="36">
        <f>'Enrolment (2)'!B55</f>
        <v>10695</v>
      </c>
      <c r="P63" s="36">
        <f>'Enrolment (2)'!C55</f>
        <v>5029</v>
      </c>
      <c r="Q63" s="36">
        <f>'Enrolment (2)'!D55</f>
        <v>3489</v>
      </c>
      <c r="R63" s="36">
        <f>'Enrolment (2)'!E55</f>
        <v>2177</v>
      </c>
    </row>
    <row r="64" spans="1:18" ht="13.35" customHeight="1">
      <c r="A64" s="36" t="str">
        <f>Enrolment!A55</f>
        <v>Spanish Foreign Lang</v>
      </c>
      <c r="B64" s="36">
        <f>Enrolment!B55</f>
        <v>40</v>
      </c>
      <c r="C64" s="36">
        <f>Enrolment!C55</f>
        <v>0</v>
      </c>
      <c r="D64" s="36">
        <f>Enrolment!D55</f>
        <v>0</v>
      </c>
      <c r="E64" s="36">
        <f>Enrolment!E55</f>
        <v>0</v>
      </c>
      <c r="F64" s="36">
        <f>Enrolment!F55</f>
        <v>0</v>
      </c>
      <c r="G64" s="36">
        <f>Enrolment!G55</f>
        <v>40</v>
      </c>
      <c r="H64" s="55"/>
      <c r="I64" s="36">
        <f>Enrolment!H55</f>
        <v>0</v>
      </c>
      <c r="J64" s="36">
        <f>Enrolment!I55</f>
        <v>0</v>
      </c>
      <c r="K64" s="36">
        <f>Enrolment!J55</f>
        <v>0</v>
      </c>
      <c r="L64" s="36">
        <f>Enrolment!K55</f>
        <v>0</v>
      </c>
      <c r="M64" s="54"/>
      <c r="N64" s="36" t="str">
        <f>'Enrolment (2)'!A56</f>
        <v>Rumanyo (Rugcirku)</v>
      </c>
      <c r="O64" s="36">
        <f>'Enrolment (2)'!B56</f>
        <v>4785</v>
      </c>
      <c r="P64" s="36">
        <f>'Enrolment (2)'!C56</f>
        <v>2178</v>
      </c>
      <c r="Q64" s="36">
        <f>'Enrolment (2)'!D56</f>
        <v>1661</v>
      </c>
      <c r="R64" s="36">
        <f>'Enrolment (2)'!E56</f>
        <v>946</v>
      </c>
    </row>
    <row r="65" spans="1:18" ht="13.35" customHeight="1">
      <c r="A65" s="36" t="str">
        <f>Enrolment!A56</f>
        <v>Thimbukushu</v>
      </c>
      <c r="B65" s="36">
        <f>Enrolment!B56</f>
        <v>575</v>
      </c>
      <c r="C65" s="36">
        <f>Enrolment!C56</f>
        <v>0</v>
      </c>
      <c r="D65" s="36">
        <f>Enrolment!D56</f>
        <v>0</v>
      </c>
      <c r="E65" s="36">
        <f>Enrolment!E56</f>
        <v>0</v>
      </c>
      <c r="F65" s="36">
        <f>Enrolment!F56</f>
        <v>0</v>
      </c>
      <c r="G65" s="36">
        <f>Enrolment!G56</f>
        <v>575</v>
      </c>
      <c r="H65" s="55"/>
      <c r="I65" s="36">
        <f>Enrolment!H56</f>
        <v>1877</v>
      </c>
      <c r="J65" s="36">
        <f>Enrolment!I56</f>
        <v>699</v>
      </c>
      <c r="K65" s="36">
        <f>Enrolment!J56</f>
        <v>692</v>
      </c>
      <c r="L65" s="36">
        <f>Enrolment!K56</f>
        <v>486</v>
      </c>
      <c r="M65" s="54"/>
      <c r="N65" s="36" t="str">
        <f>'Enrolment (2)'!A57</f>
        <v>Setswana</v>
      </c>
      <c r="O65" s="36">
        <f>'Enrolment (2)'!B57</f>
        <v>163</v>
      </c>
      <c r="P65" s="36">
        <f>'Enrolment (2)'!C57</f>
        <v>112</v>
      </c>
      <c r="Q65" s="36">
        <f>'Enrolment (2)'!D57</f>
        <v>30</v>
      </c>
      <c r="R65" s="36">
        <f>'Enrolment (2)'!E57</f>
        <v>21</v>
      </c>
    </row>
    <row r="66" spans="1:18" ht="13.35" customHeight="1">
      <c r="A66" s="36"/>
      <c r="B66" s="36"/>
      <c r="C66" s="36"/>
      <c r="D66" s="36"/>
      <c r="E66" s="36"/>
      <c r="F66" s="36"/>
      <c r="G66" s="36"/>
      <c r="H66" s="55"/>
      <c r="I66" s="36"/>
      <c r="J66" s="36"/>
      <c r="K66" s="36"/>
      <c r="L66" s="36"/>
      <c r="M66" s="54"/>
      <c r="N66" s="36" t="str">
        <f>'Enrolment (2)'!A58</f>
        <v>Sign Language</v>
      </c>
      <c r="O66" s="36">
        <f>'Enrolment (2)'!B58</f>
        <v>124</v>
      </c>
      <c r="P66" s="36">
        <f>'Enrolment (2)'!C58</f>
        <v>43</v>
      </c>
      <c r="Q66" s="36">
        <f>'Enrolment (2)'!D58</f>
        <v>42</v>
      </c>
      <c r="R66" s="36">
        <f>'Enrolment (2)'!E58</f>
        <v>39</v>
      </c>
    </row>
    <row r="67" spans="1:18" ht="13.35" customHeight="1">
      <c r="A67" s="36"/>
      <c r="B67" s="36"/>
      <c r="C67" s="36"/>
      <c r="D67" s="36"/>
      <c r="E67" s="36"/>
      <c r="F67" s="36"/>
      <c r="G67" s="36"/>
      <c r="H67" s="55"/>
      <c r="I67" s="36"/>
      <c r="J67" s="36"/>
      <c r="K67" s="36"/>
      <c r="L67" s="36"/>
      <c r="M67" s="54"/>
      <c r="N67" s="36" t="str">
        <f>'Enrolment (2)'!A59</f>
        <v>Silozi</v>
      </c>
      <c r="O67" s="36">
        <f>'Enrolment (2)'!B59</f>
        <v>8469</v>
      </c>
      <c r="P67" s="36">
        <f>'Enrolment (2)'!C59</f>
        <v>3036</v>
      </c>
      <c r="Q67" s="36">
        <f>'Enrolment (2)'!D59</f>
        <v>3033</v>
      </c>
      <c r="R67" s="36">
        <f>'Enrolment (2)'!E59</f>
        <v>2400</v>
      </c>
    </row>
    <row r="68" spans="1:18" ht="13.35" customHeight="1">
      <c r="A68" s="36"/>
      <c r="B68" s="36"/>
      <c r="C68" s="36"/>
      <c r="D68" s="36"/>
      <c r="E68" s="36"/>
      <c r="F68" s="36"/>
      <c r="G68" s="36"/>
      <c r="H68" s="55"/>
      <c r="I68" s="36"/>
      <c r="J68" s="36"/>
      <c r="K68" s="36"/>
      <c r="L68" s="36"/>
      <c r="M68" s="54"/>
      <c r="N68" s="36" t="str">
        <f>'Enrolment (2)'!A60</f>
        <v>Thimbukushu</v>
      </c>
      <c r="O68" s="36">
        <f>'Enrolment (2)'!B60</f>
        <v>2101</v>
      </c>
      <c r="P68" s="36">
        <f>'Enrolment (2)'!C60</f>
        <v>995</v>
      </c>
      <c r="Q68" s="36">
        <f>'Enrolment (2)'!D60</f>
        <v>727</v>
      </c>
      <c r="R68" s="36">
        <f>'Enrolment (2)'!E60</f>
        <v>379</v>
      </c>
    </row>
    <row r="69" spans="1:18" ht="13.35" customHeight="1">
      <c r="A69" s="36"/>
      <c r="B69" s="36"/>
      <c r="C69" s="36"/>
      <c r="D69" s="36"/>
      <c r="E69" s="36"/>
      <c r="F69" s="36"/>
      <c r="G69" s="36"/>
      <c r="H69" s="55"/>
      <c r="I69" s="36"/>
      <c r="J69" s="36"/>
      <c r="K69" s="36"/>
      <c r="L69" s="36"/>
      <c r="M69" s="54"/>
      <c r="N69" s="36" t="str">
        <f>'Enrolment (2)'!A61</f>
        <v>Tourism</v>
      </c>
      <c r="O69" s="36">
        <f>'Enrolment (2)'!B61</f>
        <v>30</v>
      </c>
      <c r="P69" s="36">
        <f>'Enrolment (2)'!C61</f>
        <v>0</v>
      </c>
      <c r="Q69" s="36">
        <f>'Enrolment (2)'!D61</f>
        <v>4</v>
      </c>
      <c r="R69" s="36">
        <f>'Enrolment (2)'!E61</f>
        <v>26</v>
      </c>
    </row>
    <row r="70" spans="1:18" ht="13.35" customHeight="1">
      <c r="A70" s="36"/>
      <c r="B70" s="36"/>
      <c r="C70" s="36"/>
      <c r="D70" s="36"/>
      <c r="E70" s="36"/>
      <c r="F70" s="36"/>
      <c r="G70" s="36"/>
      <c r="H70" s="55"/>
      <c r="I70" s="36"/>
      <c r="J70" s="36"/>
      <c r="K70" s="36"/>
      <c r="L70" s="36"/>
      <c r="M70" s="54"/>
      <c r="N70" s="36" t="str">
        <f>'Enrolment (2)'!A62</f>
        <v>Typing or Typing and Office Admin</v>
      </c>
      <c r="O70" s="36">
        <f>'Enrolment (2)'!B62</f>
        <v>33</v>
      </c>
      <c r="P70" s="36">
        <f>'Enrolment (2)'!C62</f>
        <v>0</v>
      </c>
      <c r="Q70" s="36">
        <f>'Enrolment (2)'!D62</f>
        <v>16</v>
      </c>
      <c r="R70" s="36">
        <f>'Enrolment (2)'!E62</f>
        <v>17</v>
      </c>
    </row>
    <row r="71" spans="1:18" ht="13.35" customHeight="1">
      <c r="A71" s="36"/>
      <c r="B71" s="36"/>
      <c r="C71" s="36"/>
      <c r="D71" s="36"/>
      <c r="E71" s="36"/>
      <c r="F71" s="36"/>
      <c r="G71" s="36"/>
      <c r="H71" s="55"/>
      <c r="I71" s="36"/>
      <c r="J71" s="36"/>
      <c r="K71" s="36"/>
      <c r="L71" s="36"/>
      <c r="M71" s="54"/>
      <c r="N71" s="36" t="str">
        <f>'Enrolment (2)'!A63</f>
        <v>Visual Arts</v>
      </c>
      <c r="O71" s="36">
        <f>'Enrolment (2)'!B63</f>
        <v>520</v>
      </c>
      <c r="P71" s="36">
        <f>'Enrolment (2)'!C63</f>
        <v>183</v>
      </c>
      <c r="Q71" s="36">
        <f>'Enrolment (2)'!D63</f>
        <v>154</v>
      </c>
      <c r="R71" s="36">
        <f>'Enrolment (2)'!E63</f>
        <v>183</v>
      </c>
    </row>
    <row r="72" spans="1:18" ht="13.35" customHeight="1">
      <c r="A72" s="36"/>
      <c r="B72" s="36"/>
      <c r="C72" s="36"/>
      <c r="D72" s="36"/>
      <c r="E72" s="36"/>
      <c r="F72" s="36"/>
      <c r="G72" s="36"/>
      <c r="H72" s="36"/>
      <c r="I72" s="36"/>
      <c r="J72" s="36"/>
      <c r="K72" s="36"/>
      <c r="L72" s="36"/>
      <c r="M72" s="54"/>
      <c r="N72" s="36" t="str">
        <f>'Enrolment (2)'!A64</f>
        <v>Welding &amp; Metalwork.</v>
      </c>
      <c r="O72" s="36">
        <f>'Enrolment (2)'!B64</f>
        <v>34</v>
      </c>
      <c r="P72" s="36">
        <f>'Enrolment (2)'!C64</f>
        <v>32</v>
      </c>
      <c r="Q72" s="36">
        <f>'Enrolment (2)'!D64</f>
        <v>0</v>
      </c>
      <c r="R72" s="36">
        <f>'Enrolment (2)'!E64</f>
        <v>2</v>
      </c>
    </row>
    <row r="73" spans="1:18" ht="13.35" customHeight="1">
      <c r="A73" s="36"/>
      <c r="B73" s="36"/>
      <c r="C73" s="36"/>
      <c r="D73" s="36"/>
      <c r="E73" s="36"/>
      <c r="F73" s="36"/>
      <c r="G73" s="36"/>
      <c r="H73" s="36"/>
      <c r="I73" s="36"/>
      <c r="J73" s="36"/>
      <c r="K73" s="36"/>
      <c r="L73" s="36"/>
      <c r="M73" s="54"/>
      <c r="N73" s="36" t="str">
        <f>'Enrolment (2)'!A65</f>
        <v>Woodwork</v>
      </c>
      <c r="O73" s="36">
        <f>'Enrolment (2)'!B65</f>
        <v>37</v>
      </c>
      <c r="P73" s="36">
        <f>'Enrolment (2)'!C65</f>
        <v>32</v>
      </c>
      <c r="Q73" s="36">
        <f>'Enrolment (2)'!D65</f>
        <v>0</v>
      </c>
      <c r="R73" s="36">
        <f>'Enrolment (2)'!E65</f>
        <v>5</v>
      </c>
    </row>
    <row r="74" spans="1:18" ht="13.35" customHeight="1">
      <c r="A74" s="36"/>
      <c r="B74" s="36"/>
      <c r="C74" s="36"/>
      <c r="D74" s="36"/>
      <c r="E74" s="36"/>
      <c r="F74" s="36"/>
      <c r="G74" s="36"/>
      <c r="H74" s="36"/>
      <c r="I74" s="36"/>
      <c r="J74" s="36"/>
      <c r="K74" s="36"/>
      <c r="L74" s="36"/>
      <c r="M74" s="54"/>
      <c r="N74" s="36"/>
      <c r="O74" s="36"/>
      <c r="P74" s="36"/>
      <c r="Q74" s="36"/>
      <c r="R74" s="36"/>
    </row>
    <row r="75" spans="1:18" ht="13.35" customHeight="1">
      <c r="A75" s="36"/>
      <c r="B75" s="36"/>
      <c r="C75" s="36"/>
      <c r="D75" s="36"/>
      <c r="E75" s="36"/>
      <c r="F75" s="36"/>
      <c r="G75" s="36"/>
      <c r="H75" s="36"/>
      <c r="I75" s="36"/>
      <c r="J75" s="36"/>
      <c r="K75" s="36"/>
      <c r="L75" s="36"/>
      <c r="M75" s="54"/>
      <c r="N75" s="36"/>
      <c r="O75" s="36"/>
      <c r="P75" s="36"/>
      <c r="Q75" s="36"/>
      <c r="R75" s="36"/>
    </row>
    <row r="76" spans="1:18" ht="13.35" customHeight="1">
      <c r="A76" s="36"/>
      <c r="B76" s="36"/>
      <c r="C76" s="36"/>
      <c r="D76" s="36"/>
      <c r="E76" s="36"/>
      <c r="F76" s="36"/>
      <c r="G76" s="36"/>
      <c r="H76" s="36"/>
      <c r="I76" s="36"/>
      <c r="J76" s="36"/>
      <c r="K76" s="36"/>
      <c r="L76" s="36"/>
      <c r="M76" s="54"/>
      <c r="N76" s="36"/>
      <c r="O76" s="36"/>
      <c r="P76" s="36"/>
      <c r="Q76" s="36"/>
      <c r="R76" s="36"/>
    </row>
    <row r="77" spans="1:18" ht="13.35" customHeight="1">
      <c r="A77" s="36"/>
      <c r="B77" s="36"/>
      <c r="C77" s="36"/>
      <c r="D77" s="36"/>
      <c r="E77" s="36"/>
      <c r="F77" s="36"/>
      <c r="G77" s="36"/>
      <c r="H77" s="36"/>
      <c r="I77" s="36"/>
      <c r="J77" s="36"/>
      <c r="K77" s="36"/>
      <c r="L77" s="36"/>
      <c r="M77" s="54"/>
      <c r="N77" s="36"/>
      <c r="O77" s="36"/>
      <c r="P77" s="36"/>
      <c r="Q77" s="36"/>
      <c r="R77" s="36"/>
    </row>
    <row r="78" spans="1:18" ht="13.35" customHeight="1">
      <c r="A78" s="36"/>
      <c r="B78" s="36"/>
      <c r="C78" s="36"/>
      <c r="D78" s="36"/>
      <c r="E78" s="36"/>
      <c r="F78" s="36"/>
      <c r="G78" s="36"/>
      <c r="H78" s="36"/>
      <c r="I78" s="36"/>
      <c r="J78" s="36"/>
      <c r="K78" s="36"/>
      <c r="L78" s="36"/>
      <c r="M78" s="54"/>
      <c r="N78" s="36"/>
      <c r="O78" s="36"/>
      <c r="P78" s="36"/>
      <c r="Q78" s="36"/>
      <c r="R78" s="36"/>
    </row>
    <row r="79" spans="1:18" ht="13.35" customHeight="1">
      <c r="A79" s="36"/>
      <c r="B79" s="36"/>
      <c r="C79" s="36"/>
      <c r="D79" s="36"/>
      <c r="E79" s="36"/>
      <c r="F79" s="36"/>
      <c r="G79" s="36"/>
      <c r="H79" s="36"/>
      <c r="I79" s="36"/>
      <c r="J79" s="36"/>
      <c r="K79" s="36"/>
      <c r="L79" s="36"/>
      <c r="M79" s="54"/>
      <c r="N79" s="36"/>
      <c r="O79" s="36"/>
      <c r="P79" s="36"/>
      <c r="Q79" s="36"/>
      <c r="R79" s="36"/>
    </row>
    <row r="80" spans="1:18" ht="13.35" customHeight="1">
      <c r="A80" s="36"/>
      <c r="B80" s="36"/>
      <c r="C80" s="36"/>
      <c r="D80" s="36"/>
      <c r="E80" s="36"/>
      <c r="F80" s="36"/>
      <c r="G80" s="36"/>
      <c r="H80" s="36"/>
      <c r="I80" s="36"/>
      <c r="J80" s="36"/>
      <c r="K80" s="36"/>
      <c r="L80" s="36"/>
      <c r="M80" s="54"/>
      <c r="N80" s="36"/>
      <c r="O80" s="36"/>
      <c r="P80" s="36"/>
      <c r="Q80" s="36"/>
      <c r="R80" s="36"/>
    </row>
    <row r="81" spans="1:18" ht="13.35" customHeight="1">
      <c r="A81" s="36"/>
      <c r="B81" s="36"/>
      <c r="C81" s="36"/>
      <c r="D81" s="36"/>
      <c r="E81" s="36"/>
      <c r="F81" s="36"/>
      <c r="G81" s="36"/>
      <c r="H81" s="36"/>
      <c r="I81" s="36"/>
      <c r="J81" s="36"/>
      <c r="K81" s="36"/>
      <c r="L81" s="36"/>
      <c r="M81" s="54"/>
      <c r="N81" s="36"/>
      <c r="O81" s="36"/>
      <c r="P81" s="36"/>
      <c r="Q81" s="36"/>
      <c r="R81" s="36"/>
    </row>
    <row r="82" spans="1:18" ht="13.35" customHeight="1">
      <c r="A82" s="36"/>
      <c r="B82" s="36"/>
      <c r="C82" s="36"/>
      <c r="D82" s="36"/>
      <c r="E82" s="36"/>
      <c r="F82" s="36"/>
      <c r="G82" s="36"/>
      <c r="H82" s="36"/>
      <c r="I82" s="36"/>
      <c r="J82" s="36"/>
      <c r="K82" s="36"/>
      <c r="L82" s="36"/>
      <c r="M82" s="54"/>
      <c r="N82" s="36"/>
      <c r="O82" s="36"/>
      <c r="P82" s="36"/>
      <c r="Q82" s="36"/>
      <c r="R82" s="36"/>
    </row>
    <row r="83" spans="1:18" ht="13.35" customHeight="1">
      <c r="A83" s="36"/>
      <c r="B83" s="36"/>
      <c r="C83" s="36"/>
      <c r="D83" s="36"/>
      <c r="E83" s="36"/>
      <c r="F83" s="36"/>
      <c r="G83" s="36"/>
      <c r="H83" s="36"/>
      <c r="I83" s="36"/>
      <c r="J83" s="36"/>
      <c r="K83" s="36"/>
      <c r="L83" s="36"/>
      <c r="M83" s="54"/>
      <c r="N83" s="36"/>
      <c r="O83" s="36"/>
      <c r="P83" s="36"/>
      <c r="Q83" s="36"/>
      <c r="R83" s="36"/>
    </row>
    <row r="84" spans="1:18" ht="13.35" customHeight="1">
      <c r="A84" s="36"/>
      <c r="B84" s="36"/>
      <c r="C84" s="36"/>
      <c r="D84" s="36"/>
      <c r="E84" s="36"/>
      <c r="F84" s="36"/>
      <c r="G84" s="36"/>
      <c r="H84" s="36"/>
      <c r="I84" s="36"/>
      <c r="J84" s="36"/>
      <c r="K84" s="36"/>
      <c r="L84" s="36"/>
      <c r="M84" s="54"/>
      <c r="N84" s="36"/>
      <c r="O84" s="36"/>
      <c r="P84" s="36"/>
      <c r="Q84" s="36"/>
      <c r="R84" s="36"/>
    </row>
    <row r="85" spans="1:18" ht="13.35" customHeight="1">
      <c r="A85" s="3"/>
      <c r="B85" s="27"/>
      <c r="C85" s="28"/>
      <c r="D85" s="28"/>
      <c r="E85" s="28"/>
      <c r="F85" s="28"/>
      <c r="G85" s="28"/>
      <c r="H85" s="28"/>
      <c r="I85" s="27"/>
      <c r="J85" s="28"/>
      <c r="K85" s="28"/>
      <c r="L85" s="28"/>
      <c r="M85" s="58"/>
      <c r="N85" s="36"/>
      <c r="O85" s="36"/>
      <c r="P85" s="36"/>
      <c r="Q85" s="36"/>
      <c r="R85" s="36"/>
    </row>
    <row r="86" spans="1:18" ht="13.35" customHeight="1">
      <c r="A86" s="3"/>
      <c r="B86" s="27"/>
      <c r="C86" s="28"/>
      <c r="D86" s="28"/>
      <c r="E86" s="28"/>
      <c r="F86" s="28"/>
      <c r="G86" s="28"/>
      <c r="H86" s="28"/>
      <c r="I86" s="27"/>
      <c r="J86" s="28"/>
      <c r="K86" s="28"/>
      <c r="L86" s="28"/>
      <c r="M86" s="58"/>
      <c r="N86" s="36"/>
      <c r="O86" s="36"/>
      <c r="P86" s="36"/>
      <c r="Q86" s="36"/>
      <c r="R86" s="36"/>
    </row>
    <row r="87" spans="1:18" ht="13.35" customHeight="1">
      <c r="A87" s="3"/>
      <c r="B87" s="27"/>
      <c r="C87" s="28"/>
      <c r="D87" s="28"/>
      <c r="E87" s="28"/>
      <c r="F87" s="28"/>
      <c r="G87" s="28"/>
      <c r="H87" s="28"/>
      <c r="I87" s="27"/>
      <c r="J87" s="28"/>
      <c r="K87" s="28"/>
      <c r="L87" s="28"/>
      <c r="M87" s="58"/>
      <c r="N87" s="36"/>
      <c r="O87" s="36"/>
      <c r="P87" s="36"/>
      <c r="Q87" s="36"/>
      <c r="R87" s="36"/>
    </row>
    <row r="88" spans="1:18" ht="13.35" customHeight="1">
      <c r="A88" s="3"/>
      <c r="B88" s="27"/>
      <c r="C88" s="28"/>
      <c r="D88" s="28"/>
      <c r="E88" s="28"/>
      <c r="F88" s="28"/>
      <c r="G88" s="28"/>
      <c r="H88" s="28"/>
      <c r="I88" s="27"/>
      <c r="J88" s="28"/>
      <c r="K88" s="28"/>
      <c r="L88" s="28"/>
      <c r="M88" s="58"/>
      <c r="N88" s="36"/>
      <c r="O88" s="36"/>
      <c r="P88" s="36"/>
      <c r="Q88" s="36"/>
      <c r="R88" s="36"/>
    </row>
    <row r="89" spans="1:18" ht="13.35" customHeight="1">
      <c r="A89" s="3"/>
      <c r="B89" s="27"/>
      <c r="C89" s="28"/>
      <c r="D89" s="28"/>
      <c r="E89" s="28"/>
      <c r="F89" s="28"/>
      <c r="G89" s="28"/>
      <c r="H89" s="28"/>
      <c r="I89" s="27"/>
      <c r="J89" s="28"/>
      <c r="K89" s="28"/>
      <c r="L89" s="28"/>
      <c r="M89" s="58"/>
      <c r="N89" s="36"/>
      <c r="O89" s="36"/>
      <c r="P89" s="36"/>
      <c r="Q89" s="36"/>
      <c r="R89" s="36"/>
    </row>
    <row r="90" spans="1:18" ht="13.35" customHeight="1">
      <c r="A90" s="3"/>
      <c r="B90" s="27"/>
      <c r="C90" s="28"/>
      <c r="D90" s="28"/>
      <c r="E90" s="28"/>
      <c r="F90" s="28"/>
      <c r="G90" s="28"/>
      <c r="H90" s="28"/>
      <c r="I90" s="27"/>
      <c r="J90" s="28"/>
      <c r="K90" s="28"/>
      <c r="L90" s="28"/>
      <c r="M90" s="58"/>
      <c r="N90" s="36"/>
      <c r="O90" s="36"/>
      <c r="P90" s="36"/>
      <c r="Q90" s="36"/>
      <c r="R90" s="36"/>
    </row>
    <row r="91" spans="1:18" ht="13.35" customHeight="1">
      <c r="A91" s="3"/>
      <c r="B91" s="27"/>
      <c r="C91" s="28"/>
      <c r="D91" s="28"/>
      <c r="E91" s="28"/>
      <c r="F91" s="28"/>
      <c r="G91" s="28"/>
      <c r="H91" s="28"/>
      <c r="I91" s="27"/>
      <c r="J91" s="28"/>
      <c r="K91" s="28"/>
      <c r="L91" s="28"/>
      <c r="M91" s="58"/>
      <c r="N91" s="36"/>
      <c r="O91" s="36"/>
      <c r="P91" s="36"/>
      <c r="Q91" s="36"/>
      <c r="R91" s="36"/>
    </row>
    <row r="92" spans="1:18" ht="13.35" customHeight="1">
      <c r="A92" s="3"/>
      <c r="B92" s="27"/>
      <c r="C92" s="28"/>
      <c r="D92" s="28"/>
      <c r="E92" s="28"/>
      <c r="F92" s="28"/>
      <c r="G92" s="28"/>
      <c r="H92" s="28"/>
      <c r="I92" s="27"/>
      <c r="J92" s="28"/>
      <c r="K92" s="28"/>
      <c r="L92" s="28"/>
      <c r="M92" s="58"/>
      <c r="N92" s="36"/>
      <c r="O92" s="36"/>
      <c r="P92" s="36"/>
      <c r="Q92" s="36"/>
      <c r="R92" s="36"/>
    </row>
    <row r="93" spans="1:18" ht="13.35" customHeight="1">
      <c r="A93" s="3"/>
      <c r="B93" s="27"/>
      <c r="C93" s="28"/>
      <c r="D93" s="28"/>
      <c r="E93" s="28"/>
      <c r="F93" s="28"/>
      <c r="G93" s="28"/>
      <c r="H93" s="28"/>
      <c r="I93" s="27"/>
      <c r="J93" s="28"/>
      <c r="K93" s="28"/>
      <c r="L93" s="28"/>
      <c r="M93" s="58"/>
      <c r="N93" s="36"/>
      <c r="O93" s="36"/>
      <c r="P93" s="36"/>
      <c r="Q93" s="36"/>
      <c r="R93" s="36"/>
    </row>
    <row r="94" spans="1:18" ht="13.35" customHeight="1">
      <c r="A94" s="3"/>
      <c r="B94" s="27"/>
      <c r="C94" s="28"/>
      <c r="D94" s="28"/>
      <c r="E94" s="28"/>
      <c r="F94" s="28"/>
      <c r="G94" s="28"/>
      <c r="H94" s="28"/>
      <c r="I94" s="27"/>
      <c r="J94" s="28"/>
      <c r="K94" s="28"/>
      <c r="L94" s="28"/>
      <c r="M94" s="58"/>
      <c r="N94" s="36"/>
      <c r="O94" s="36"/>
      <c r="P94" s="36"/>
      <c r="Q94" s="36"/>
      <c r="R94" s="36"/>
    </row>
    <row r="95" spans="1:18" ht="13.35" customHeight="1">
      <c r="A95" s="3"/>
      <c r="B95" s="27"/>
      <c r="C95" s="28"/>
      <c r="D95" s="28"/>
      <c r="E95" s="28"/>
      <c r="F95" s="28"/>
      <c r="G95" s="28"/>
      <c r="H95" s="28"/>
      <c r="I95" s="27"/>
      <c r="J95" s="28"/>
      <c r="K95" s="28"/>
      <c r="L95" s="28"/>
      <c r="N95" s="15"/>
      <c r="O95" s="18"/>
      <c r="P95" s="18"/>
      <c r="Q95" s="18"/>
      <c r="R95" s="18"/>
    </row>
    <row r="96" spans="1:18" ht="13.35" customHeight="1">
      <c r="A96" s="3"/>
      <c r="B96" s="27"/>
      <c r="C96" s="28"/>
      <c r="D96" s="28"/>
      <c r="E96" s="28"/>
      <c r="F96" s="28"/>
      <c r="G96" s="28"/>
      <c r="H96" s="28"/>
      <c r="I96" s="27"/>
      <c r="J96" s="28"/>
      <c r="K96" s="28"/>
      <c r="L96" s="28"/>
      <c r="N96" s="15"/>
      <c r="O96" s="18"/>
      <c r="P96" s="18"/>
      <c r="Q96" s="18"/>
      <c r="R96" s="18"/>
    </row>
    <row r="97" spans="1:18">
      <c r="A97" s="3"/>
      <c r="B97" s="27"/>
      <c r="C97" s="28"/>
      <c r="D97" s="28"/>
      <c r="E97" s="28"/>
      <c r="F97" s="28"/>
      <c r="G97" s="28"/>
      <c r="H97" s="28"/>
      <c r="I97" s="27"/>
      <c r="J97" s="28"/>
      <c r="K97" s="28"/>
      <c r="L97" s="28"/>
      <c r="N97" s="15"/>
      <c r="O97" s="18"/>
      <c r="P97" s="18"/>
      <c r="Q97" s="18"/>
      <c r="R97" s="18"/>
    </row>
    <row r="98" spans="1:18">
      <c r="A98" s="9"/>
      <c r="B98" s="25"/>
      <c r="C98" s="25"/>
      <c r="D98" s="25"/>
      <c r="E98" s="25"/>
      <c r="F98" s="25"/>
      <c r="G98" s="25"/>
      <c r="H98" s="25"/>
      <c r="I98" s="25"/>
      <c r="J98" s="25"/>
      <c r="K98" s="25"/>
      <c r="L98" s="25"/>
      <c r="N98" s="15"/>
      <c r="O98" s="18"/>
      <c r="P98" s="18"/>
      <c r="Q98" s="18"/>
      <c r="R98" s="18"/>
    </row>
    <row r="99" spans="1:18">
      <c r="N99" s="15"/>
      <c r="O99" s="18"/>
      <c r="P99" s="18"/>
      <c r="Q99" s="18"/>
      <c r="R99" s="18"/>
    </row>
    <row r="100" spans="1:18" ht="12.75" customHeight="1">
      <c r="B100" s="29"/>
      <c r="C100" s="4"/>
      <c r="D100" s="4"/>
      <c r="E100" s="4"/>
      <c r="F100" s="4"/>
      <c r="G100" s="4"/>
      <c r="H100" s="4"/>
      <c r="I100" s="4"/>
      <c r="J100" s="4"/>
      <c r="K100" s="4"/>
      <c r="L100" s="4"/>
      <c r="M100" s="4"/>
      <c r="N100" s="15"/>
      <c r="O100" s="18"/>
      <c r="P100" s="18"/>
      <c r="Q100" s="18"/>
      <c r="R100" s="18"/>
    </row>
    <row r="101" spans="1:18" ht="12.75" customHeight="1">
      <c r="B101" s="29"/>
      <c r="C101" s="4"/>
      <c r="D101" s="4"/>
      <c r="E101" s="4"/>
      <c r="F101" s="4"/>
      <c r="G101" s="4"/>
      <c r="H101" s="4"/>
      <c r="I101" s="4"/>
      <c r="J101" s="4"/>
      <c r="K101" s="4"/>
      <c r="L101" s="4"/>
      <c r="M101" s="4"/>
      <c r="N101" s="15"/>
      <c r="O101" s="18"/>
      <c r="P101" s="18"/>
      <c r="Q101" s="18"/>
      <c r="R101" s="18"/>
    </row>
    <row r="102" spans="1:18" ht="12.75" customHeight="1">
      <c r="B102" s="29"/>
      <c r="C102" s="4"/>
      <c r="D102" s="4"/>
      <c r="E102" s="4"/>
      <c r="F102" s="4"/>
      <c r="G102" s="4"/>
      <c r="H102" s="4"/>
      <c r="I102" s="4"/>
      <c r="J102" s="4"/>
      <c r="K102" s="4"/>
      <c r="L102" s="4"/>
      <c r="M102" s="4"/>
      <c r="N102" s="15"/>
      <c r="O102" s="18"/>
      <c r="P102" s="18"/>
      <c r="Q102" s="18"/>
      <c r="R102" s="18"/>
    </row>
    <row r="103" spans="1:18" ht="12.75" customHeight="1">
      <c r="B103" s="29"/>
      <c r="C103" s="4"/>
      <c r="D103" s="4"/>
      <c r="E103" s="4"/>
      <c r="F103" s="4"/>
      <c r="G103" s="4"/>
      <c r="H103" s="4"/>
      <c r="I103" s="4"/>
      <c r="J103" s="4"/>
      <c r="K103" s="4"/>
      <c r="L103" s="4"/>
      <c r="M103" s="4"/>
      <c r="N103" s="15"/>
      <c r="O103" s="18"/>
      <c r="P103" s="18"/>
      <c r="Q103" s="18"/>
      <c r="R103" s="18"/>
    </row>
    <row r="104" spans="1:18" ht="12.75" customHeight="1">
      <c r="B104" s="29"/>
      <c r="C104" s="4"/>
      <c r="D104" s="4"/>
      <c r="E104" s="4"/>
      <c r="F104" s="4"/>
      <c r="G104" s="4"/>
      <c r="H104" s="4"/>
      <c r="I104" s="4"/>
      <c r="J104" s="4"/>
      <c r="K104" s="4"/>
      <c r="L104" s="4"/>
      <c r="M104" s="4"/>
      <c r="N104" s="15"/>
      <c r="O104" s="18"/>
      <c r="P104" s="18"/>
      <c r="Q104" s="18"/>
      <c r="R104" s="18"/>
    </row>
    <row r="105" spans="1:18" ht="12.75" customHeight="1">
      <c r="B105" s="29"/>
      <c r="C105" s="4"/>
      <c r="D105" s="4"/>
      <c r="E105" s="4"/>
      <c r="F105" s="4"/>
      <c r="G105" s="4"/>
      <c r="H105" s="4"/>
      <c r="I105" s="4"/>
      <c r="J105" s="4"/>
      <c r="K105" s="4"/>
      <c r="L105" s="4"/>
      <c r="M105" s="4"/>
      <c r="N105" s="15"/>
      <c r="O105" s="18"/>
      <c r="P105" s="18"/>
      <c r="Q105" s="18"/>
      <c r="R105" s="18"/>
    </row>
    <row r="106" spans="1:18" ht="12.75" customHeight="1">
      <c r="A106" s="16"/>
      <c r="B106" s="30"/>
      <c r="C106" s="17"/>
      <c r="D106" s="17"/>
      <c r="E106" s="17"/>
      <c r="F106" s="17"/>
      <c r="G106" s="17"/>
      <c r="H106" s="17"/>
      <c r="I106" s="17"/>
      <c r="J106" s="17"/>
      <c r="K106" s="17"/>
      <c r="L106" s="17"/>
      <c r="M106" s="17"/>
      <c r="N106" s="17"/>
      <c r="O106" s="17"/>
      <c r="P106" s="17"/>
      <c r="Q106" s="17"/>
      <c r="R106" s="17"/>
    </row>
    <row r="107" spans="1:18" ht="11.25" customHeight="1">
      <c r="B107" s="29"/>
      <c r="C107" s="4"/>
      <c r="D107" s="4"/>
      <c r="E107" s="4"/>
      <c r="F107" s="4"/>
      <c r="G107" s="4"/>
      <c r="H107" s="4"/>
      <c r="I107" s="4"/>
      <c r="J107" s="4"/>
      <c r="K107" s="4"/>
      <c r="L107" s="4"/>
      <c r="M107" s="4"/>
      <c r="N107" s="4"/>
      <c r="O107" s="4"/>
      <c r="P107" s="4"/>
      <c r="Q107" s="4"/>
    </row>
    <row r="108" spans="1:18" ht="27.95" customHeight="1">
      <c r="A108" s="5" t="str">
        <f>R50</f>
        <v>Chapter 2, EMIS Education Statistics, 2016</v>
      </c>
      <c r="B108" s="29"/>
      <c r="C108" s="4"/>
      <c r="D108" s="4"/>
      <c r="E108" s="4"/>
      <c r="F108" s="4"/>
      <c r="G108" s="4"/>
      <c r="H108" s="4"/>
      <c r="I108" s="4"/>
      <c r="J108" s="4"/>
      <c r="K108" s="4"/>
      <c r="L108" s="4"/>
      <c r="M108" s="4"/>
      <c r="N108" s="4"/>
      <c r="O108" s="4"/>
      <c r="P108" s="4"/>
      <c r="Q108" s="4"/>
      <c r="R108" s="4">
        <f>A50+1</f>
        <v>37</v>
      </c>
    </row>
    <row r="109" spans="1:18" ht="27.95" customHeight="1"/>
    <row r="110" spans="1:18" ht="27.95" customHeight="1">
      <c r="B110" s="29"/>
      <c r="C110" s="4"/>
      <c r="D110" s="4"/>
      <c r="E110" s="4"/>
      <c r="F110" s="4"/>
      <c r="G110" s="4"/>
      <c r="H110" s="4"/>
      <c r="I110" s="4"/>
      <c r="J110" s="4"/>
      <c r="K110" s="4"/>
      <c r="L110" s="4"/>
      <c r="M110" s="4"/>
      <c r="N110" s="4"/>
      <c r="O110" s="4"/>
      <c r="P110" s="4"/>
      <c r="Q110" s="4"/>
    </row>
  </sheetData>
  <mergeCells count="6">
    <mergeCell ref="B3:G3"/>
    <mergeCell ref="I3:L3"/>
    <mergeCell ref="O3:R3"/>
    <mergeCell ref="B53:G53"/>
    <mergeCell ref="I53:L53"/>
    <mergeCell ref="O53:R53"/>
  </mergeCells>
  <phoneticPr fontId="0" type="noConversion"/>
  <pageMargins left="0.93" right="0.47244094488188981" top="0.51" bottom="0.41" header="0.49" footer="0.31496062992125984"/>
  <pageSetup paperSize="9" scale="66" orientation="landscape" r:id="rId1"/>
  <headerFooter alignWithMargins="0"/>
  <rowBreaks count="1" manualBreakCount="1">
    <brk id="50" max="17"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K56"/>
  <sheetViews>
    <sheetView showGridLines="0" topLeftCell="A31" workbookViewId="0">
      <selection activeCell="A57" sqref="A57:XFD62"/>
    </sheetView>
  </sheetViews>
  <sheetFormatPr defaultColWidth="9.140625" defaultRowHeight="11.25"/>
  <cols>
    <col min="1" max="1" width="28.140625" style="11" customWidth="1"/>
    <col min="2" max="2" width="9.5703125" style="11" customWidth="1"/>
    <col min="3" max="3" width="8.42578125" style="11" bestFit="1" customWidth="1"/>
    <col min="4" max="4" width="8" style="11" customWidth="1"/>
    <col min="5" max="7" width="8.140625" style="11" bestFit="1" customWidth="1"/>
    <col min="8" max="8" width="11.42578125" style="11" customWidth="1"/>
    <col min="9" max="11" width="8.140625" style="11" bestFit="1" customWidth="1"/>
    <col min="12" max="16384" width="9.140625" style="11"/>
  </cols>
  <sheetData>
    <row r="1" spans="1:11">
      <c r="B1" s="12" t="s">
        <v>8</v>
      </c>
      <c r="C1" s="11" t="s">
        <v>19</v>
      </c>
      <c r="D1" s="13" t="s">
        <v>0</v>
      </c>
      <c r="E1" s="13" t="s">
        <v>1</v>
      </c>
      <c r="F1" s="13" t="s">
        <v>2</v>
      </c>
      <c r="G1" s="13" t="s">
        <v>3</v>
      </c>
      <c r="H1" s="12" t="s">
        <v>9</v>
      </c>
      <c r="I1" s="13" t="s">
        <v>4</v>
      </c>
      <c r="J1" s="13" t="s">
        <v>5</v>
      </c>
      <c r="K1" s="13" t="s">
        <v>6</v>
      </c>
    </row>
    <row r="2" spans="1:11">
      <c r="A2" s="14" t="s">
        <v>49</v>
      </c>
      <c r="B2" s="14">
        <v>2862</v>
      </c>
      <c r="C2" s="20"/>
      <c r="D2" s="20"/>
      <c r="E2" s="20"/>
      <c r="F2" s="20"/>
      <c r="G2" s="20">
        <v>2862</v>
      </c>
      <c r="H2" s="21">
        <v>9674</v>
      </c>
      <c r="I2" s="20">
        <v>3574</v>
      </c>
      <c r="J2" s="20">
        <v>2996</v>
      </c>
      <c r="K2" s="20">
        <v>3104</v>
      </c>
    </row>
    <row r="3" spans="1:11">
      <c r="A3" s="14" t="s">
        <v>50</v>
      </c>
      <c r="B3" s="14">
        <v>9705</v>
      </c>
      <c r="C3" s="20"/>
      <c r="D3" s="20"/>
      <c r="E3" s="20"/>
      <c r="F3" s="20"/>
      <c r="G3" s="20">
        <v>9705</v>
      </c>
      <c r="H3" s="21">
        <v>27781</v>
      </c>
      <c r="I3" s="20">
        <v>10197</v>
      </c>
      <c r="J3" s="20">
        <v>9104</v>
      </c>
      <c r="K3" s="20">
        <v>8480</v>
      </c>
    </row>
    <row r="4" spans="1:11">
      <c r="A4" s="14" t="s">
        <v>21</v>
      </c>
      <c r="B4" s="14">
        <v>59440</v>
      </c>
      <c r="C4" s="20"/>
      <c r="D4" s="20">
        <v>16351</v>
      </c>
      <c r="E4" s="20">
        <v>15385</v>
      </c>
      <c r="F4" s="20">
        <v>14677</v>
      </c>
      <c r="G4" s="20">
        <v>13027</v>
      </c>
      <c r="H4" s="21">
        <v>24040</v>
      </c>
      <c r="I4" s="20">
        <v>9465</v>
      </c>
      <c r="J4" s="20">
        <v>8083</v>
      </c>
      <c r="K4" s="20">
        <v>6492</v>
      </c>
    </row>
    <row r="5" spans="1:11">
      <c r="A5" s="14" t="s">
        <v>95</v>
      </c>
      <c r="B5" s="14">
        <v>43</v>
      </c>
      <c r="C5" s="20"/>
      <c r="D5" s="20"/>
      <c r="E5" s="20"/>
      <c r="F5" s="20"/>
      <c r="G5" s="20">
        <v>43</v>
      </c>
      <c r="H5" s="21">
        <v>42</v>
      </c>
      <c r="I5" s="20">
        <v>42</v>
      </c>
      <c r="J5" s="20"/>
      <c r="K5" s="20"/>
    </row>
    <row r="6" spans="1:11">
      <c r="A6" s="14" t="s">
        <v>38</v>
      </c>
      <c r="B6" s="14">
        <v>955</v>
      </c>
      <c r="C6" s="20"/>
      <c r="D6" s="20">
        <v>342</v>
      </c>
      <c r="E6" s="20">
        <v>274</v>
      </c>
      <c r="F6" s="20">
        <v>253</v>
      </c>
      <c r="G6" s="20">
        <v>86</v>
      </c>
      <c r="H6" s="21">
        <v>278</v>
      </c>
      <c r="I6" s="20">
        <v>157</v>
      </c>
      <c r="J6" s="20">
        <v>59</v>
      </c>
      <c r="K6" s="20">
        <v>62</v>
      </c>
    </row>
    <row r="7" spans="1:11">
      <c r="A7" s="14" t="s">
        <v>51</v>
      </c>
      <c r="B7" s="14">
        <v>5843</v>
      </c>
      <c r="C7" s="20"/>
      <c r="D7" s="20">
        <v>64</v>
      </c>
      <c r="E7" s="20">
        <v>22</v>
      </c>
      <c r="F7" s="20">
        <v>63</v>
      </c>
      <c r="G7" s="20">
        <v>5694</v>
      </c>
      <c r="H7" s="21">
        <v>13765</v>
      </c>
      <c r="I7" s="20">
        <v>5275</v>
      </c>
      <c r="J7" s="20">
        <v>4604</v>
      </c>
      <c r="K7" s="20">
        <v>3886</v>
      </c>
    </row>
    <row r="8" spans="1:11">
      <c r="A8" s="14" t="s">
        <v>52</v>
      </c>
      <c r="B8" s="14">
        <v>203</v>
      </c>
      <c r="C8" s="20"/>
      <c r="D8" s="20">
        <v>19</v>
      </c>
      <c r="E8" s="20">
        <v>128</v>
      </c>
      <c r="F8" s="20">
        <v>56</v>
      </c>
      <c r="G8" s="20"/>
      <c r="H8" s="21">
        <v>28</v>
      </c>
      <c r="I8" s="20"/>
      <c r="J8" s="20">
        <v>28</v>
      </c>
      <c r="K8" s="20"/>
    </row>
    <row r="9" spans="1:11">
      <c r="A9" s="14" t="s">
        <v>53</v>
      </c>
      <c r="B9" s="14">
        <v>0</v>
      </c>
      <c r="C9" s="20"/>
      <c r="D9" s="20"/>
      <c r="E9" s="20"/>
      <c r="F9" s="20"/>
      <c r="G9" s="20"/>
      <c r="H9" s="21">
        <v>24</v>
      </c>
      <c r="I9" s="20"/>
      <c r="J9" s="20">
        <v>24</v>
      </c>
      <c r="K9" s="20"/>
    </row>
    <row r="10" spans="1:11">
      <c r="A10" s="14" t="s">
        <v>22</v>
      </c>
      <c r="B10" s="14">
        <v>2628</v>
      </c>
      <c r="C10" s="20"/>
      <c r="D10" s="20">
        <v>320</v>
      </c>
      <c r="E10" s="20">
        <v>315</v>
      </c>
      <c r="F10" s="20">
        <v>187</v>
      </c>
      <c r="G10" s="20">
        <v>1806</v>
      </c>
      <c r="H10" s="21">
        <v>5041</v>
      </c>
      <c r="I10" s="20">
        <v>1833</v>
      </c>
      <c r="J10" s="20">
        <v>1610</v>
      </c>
      <c r="K10" s="20">
        <v>1598</v>
      </c>
    </row>
    <row r="11" spans="1:11">
      <c r="A11" s="14" t="s">
        <v>18</v>
      </c>
      <c r="B11" s="14">
        <v>283</v>
      </c>
      <c r="C11" s="20"/>
      <c r="D11" s="20"/>
      <c r="E11" s="20"/>
      <c r="F11" s="20"/>
      <c r="G11" s="20">
        <v>283</v>
      </c>
      <c r="H11" s="21">
        <v>17189</v>
      </c>
      <c r="I11" s="20">
        <v>6859</v>
      </c>
      <c r="J11" s="20">
        <v>5239</v>
      </c>
      <c r="K11" s="20">
        <v>5091</v>
      </c>
    </row>
    <row r="12" spans="1:11">
      <c r="A12" s="14" t="s">
        <v>54</v>
      </c>
      <c r="B12" s="14">
        <v>0</v>
      </c>
      <c r="C12" s="20"/>
      <c r="D12" s="20"/>
      <c r="E12" s="20"/>
      <c r="F12" s="20"/>
      <c r="G12" s="20"/>
      <c r="H12" s="21">
        <v>112099</v>
      </c>
      <c r="I12" s="20">
        <v>41592</v>
      </c>
      <c r="J12" s="20">
        <v>37119</v>
      </c>
      <c r="K12" s="20">
        <v>33388</v>
      </c>
    </row>
    <row r="13" spans="1:11">
      <c r="A13" s="14" t="s">
        <v>16</v>
      </c>
      <c r="B13" s="14">
        <v>10470</v>
      </c>
      <c r="C13" s="20"/>
      <c r="D13" s="20">
        <v>2650</v>
      </c>
      <c r="E13" s="20">
        <v>2674</v>
      </c>
      <c r="F13" s="20">
        <v>2433</v>
      </c>
      <c r="G13" s="20">
        <v>2713</v>
      </c>
      <c r="H13" s="21">
        <v>9065</v>
      </c>
      <c r="I13" s="20">
        <v>3074</v>
      </c>
      <c r="J13" s="20">
        <v>3069</v>
      </c>
      <c r="K13" s="20">
        <v>2922</v>
      </c>
    </row>
    <row r="14" spans="1:11">
      <c r="A14" s="14" t="s">
        <v>17</v>
      </c>
      <c r="B14" s="14">
        <v>109042</v>
      </c>
      <c r="C14" s="20"/>
      <c r="D14" s="20">
        <v>22160</v>
      </c>
      <c r="E14" s="20">
        <v>19579</v>
      </c>
      <c r="F14" s="20">
        <v>19528</v>
      </c>
      <c r="G14" s="20">
        <v>47775</v>
      </c>
      <c r="H14" s="21">
        <v>148069</v>
      </c>
      <c r="I14" s="20">
        <v>56850</v>
      </c>
      <c r="J14" s="20">
        <v>47720</v>
      </c>
      <c r="K14" s="20">
        <v>43499</v>
      </c>
    </row>
    <row r="15" spans="1:11">
      <c r="A15" s="14" t="s">
        <v>55</v>
      </c>
      <c r="B15" s="14">
        <v>65688</v>
      </c>
      <c r="C15" s="20"/>
      <c r="D15" s="20">
        <v>22926</v>
      </c>
      <c r="E15" s="20">
        <v>21214</v>
      </c>
      <c r="F15" s="20">
        <v>20806</v>
      </c>
      <c r="G15" s="20">
        <v>742</v>
      </c>
      <c r="H15" s="21">
        <v>421</v>
      </c>
      <c r="I15" s="20">
        <v>194</v>
      </c>
      <c r="J15" s="20">
        <v>145</v>
      </c>
      <c r="K15" s="20">
        <v>82</v>
      </c>
    </row>
    <row r="16" spans="1:11">
      <c r="A16" s="14" t="s">
        <v>56</v>
      </c>
      <c r="B16" s="14">
        <v>559</v>
      </c>
      <c r="C16" s="20"/>
      <c r="D16" s="20">
        <v>91</v>
      </c>
      <c r="E16" s="20">
        <v>165</v>
      </c>
      <c r="F16" s="20">
        <v>86</v>
      </c>
      <c r="G16" s="20">
        <v>217</v>
      </c>
      <c r="H16" s="21">
        <v>400</v>
      </c>
      <c r="I16" s="20">
        <v>163</v>
      </c>
      <c r="J16" s="20">
        <v>118</v>
      </c>
      <c r="K16" s="20">
        <v>119</v>
      </c>
    </row>
    <row r="17" spans="1:11">
      <c r="A17" s="14" t="s">
        <v>57</v>
      </c>
      <c r="B17" s="14">
        <v>206</v>
      </c>
      <c r="C17" s="20"/>
      <c r="D17" s="20"/>
      <c r="E17" s="20">
        <v>129</v>
      </c>
      <c r="F17" s="20">
        <v>38</v>
      </c>
      <c r="G17" s="20">
        <v>39</v>
      </c>
      <c r="H17" s="21">
        <v>131</v>
      </c>
      <c r="I17" s="20">
        <v>34</v>
      </c>
      <c r="J17" s="20">
        <v>36</v>
      </c>
      <c r="K17" s="20">
        <v>61</v>
      </c>
    </row>
    <row r="18" spans="1:11">
      <c r="A18" s="14" t="s">
        <v>24</v>
      </c>
      <c r="B18" s="14">
        <v>0</v>
      </c>
      <c r="C18" s="20"/>
      <c r="D18" s="20"/>
      <c r="E18" s="20"/>
      <c r="F18" s="20"/>
      <c r="G18" s="20"/>
      <c r="H18" s="21">
        <v>343</v>
      </c>
      <c r="I18" s="20">
        <v>143</v>
      </c>
      <c r="J18" s="20">
        <v>12</v>
      </c>
      <c r="K18" s="20">
        <v>188</v>
      </c>
    </row>
    <row r="19" spans="1:11">
      <c r="A19" s="14" t="s">
        <v>58</v>
      </c>
      <c r="B19" s="14">
        <v>430</v>
      </c>
      <c r="C19" s="20"/>
      <c r="D19" s="20">
        <v>85</v>
      </c>
      <c r="E19" s="20">
        <v>82</v>
      </c>
      <c r="F19" s="20">
        <v>121</v>
      </c>
      <c r="G19" s="20">
        <v>142</v>
      </c>
      <c r="H19" s="21">
        <v>318</v>
      </c>
      <c r="I19" s="20">
        <v>69</v>
      </c>
      <c r="J19" s="20">
        <v>96</v>
      </c>
      <c r="K19" s="20">
        <v>153</v>
      </c>
    </row>
    <row r="20" spans="1:11">
      <c r="A20" s="14" t="s">
        <v>59</v>
      </c>
      <c r="B20" s="14">
        <v>99</v>
      </c>
      <c r="C20" s="20"/>
      <c r="D20" s="20"/>
      <c r="E20" s="20"/>
      <c r="F20" s="20"/>
      <c r="G20" s="20">
        <v>99</v>
      </c>
      <c r="H20" s="21">
        <v>551</v>
      </c>
      <c r="I20" s="20">
        <v>219</v>
      </c>
      <c r="J20" s="20">
        <v>156</v>
      </c>
      <c r="K20" s="20">
        <v>176</v>
      </c>
    </row>
    <row r="21" spans="1:11">
      <c r="A21" s="14" t="s">
        <v>96</v>
      </c>
      <c r="B21" s="14">
        <v>41091</v>
      </c>
      <c r="C21" s="20">
        <v>41091</v>
      </c>
      <c r="D21" s="20"/>
      <c r="E21" s="20"/>
      <c r="F21" s="20"/>
      <c r="G21" s="20"/>
      <c r="H21" s="21">
        <v>0</v>
      </c>
      <c r="I21" s="20"/>
      <c r="J21" s="20"/>
      <c r="K21" s="20"/>
    </row>
    <row r="22" spans="1:11">
      <c r="A22" s="14" t="s">
        <v>60</v>
      </c>
      <c r="B22" s="14">
        <v>81363</v>
      </c>
      <c r="C22" s="20"/>
      <c r="D22" s="20">
        <v>81363</v>
      </c>
      <c r="E22" s="20"/>
      <c r="F22" s="20"/>
      <c r="G22" s="20"/>
      <c r="H22" s="21">
        <v>0</v>
      </c>
      <c r="I22" s="20"/>
      <c r="J22" s="20"/>
      <c r="K22" s="20"/>
    </row>
    <row r="23" spans="1:11">
      <c r="A23" s="14" t="s">
        <v>61</v>
      </c>
      <c r="B23" s="14">
        <v>71002</v>
      </c>
      <c r="C23" s="20"/>
      <c r="D23" s="20"/>
      <c r="E23" s="20">
        <v>71002</v>
      </c>
      <c r="F23" s="20"/>
      <c r="G23" s="20"/>
      <c r="H23" s="21">
        <v>0</v>
      </c>
      <c r="I23" s="20"/>
      <c r="J23" s="20"/>
      <c r="K23" s="20"/>
    </row>
    <row r="24" spans="1:11">
      <c r="A24" s="14" t="s">
        <v>62</v>
      </c>
      <c r="B24" s="14">
        <v>66164</v>
      </c>
      <c r="C24" s="20"/>
      <c r="D24" s="20"/>
      <c r="E24" s="20"/>
      <c r="F24" s="20">
        <v>66164</v>
      </c>
      <c r="G24" s="20"/>
      <c r="H24" s="21">
        <v>0</v>
      </c>
      <c r="I24" s="20"/>
      <c r="J24" s="20"/>
      <c r="K24" s="20"/>
    </row>
    <row r="25" spans="1:11">
      <c r="A25" s="14" t="s">
        <v>63</v>
      </c>
      <c r="B25" s="14">
        <v>8733</v>
      </c>
      <c r="C25" s="20"/>
      <c r="D25" s="20"/>
      <c r="E25" s="20"/>
      <c r="F25" s="20"/>
      <c r="G25" s="20">
        <v>8733</v>
      </c>
      <c r="H25" s="21">
        <v>0</v>
      </c>
      <c r="I25" s="20"/>
      <c r="J25" s="20"/>
      <c r="K25" s="20"/>
    </row>
    <row r="26" spans="1:11">
      <c r="A26" s="14" t="s">
        <v>64</v>
      </c>
      <c r="B26" s="14">
        <v>0</v>
      </c>
      <c r="C26" s="14"/>
      <c r="D26" s="14"/>
      <c r="E26" s="14"/>
      <c r="F26" s="14"/>
      <c r="G26" s="14"/>
      <c r="H26" s="21">
        <v>5630</v>
      </c>
      <c r="I26" s="14">
        <v>5630</v>
      </c>
      <c r="J26" s="14"/>
      <c r="K26" s="14"/>
    </row>
    <row r="27" spans="1:11">
      <c r="A27" s="14" t="s">
        <v>65</v>
      </c>
      <c r="B27" s="14">
        <v>0</v>
      </c>
      <c r="C27" s="20"/>
      <c r="D27" s="20"/>
      <c r="E27" s="20"/>
      <c r="F27" s="20"/>
      <c r="G27" s="20"/>
      <c r="H27" s="21">
        <v>4514</v>
      </c>
      <c r="I27" s="20">
        <v>28</v>
      </c>
      <c r="J27" s="20">
        <v>4486</v>
      </c>
      <c r="K27" s="20"/>
    </row>
    <row r="28" spans="1:11">
      <c r="A28" s="14" t="s">
        <v>66</v>
      </c>
      <c r="B28" s="14">
        <v>0</v>
      </c>
      <c r="C28" s="20"/>
      <c r="D28" s="20"/>
      <c r="E28" s="20"/>
      <c r="F28" s="20"/>
      <c r="G28" s="20"/>
      <c r="H28" s="21">
        <v>4036</v>
      </c>
      <c r="I28" s="20"/>
      <c r="J28" s="20"/>
      <c r="K28" s="20">
        <v>4036</v>
      </c>
    </row>
    <row r="29" spans="1:11">
      <c r="A29" s="14" t="s">
        <v>45</v>
      </c>
      <c r="B29" s="14">
        <v>735</v>
      </c>
      <c r="C29" s="20"/>
      <c r="D29" s="20">
        <v>142</v>
      </c>
      <c r="E29" s="20">
        <v>278</v>
      </c>
      <c r="F29" s="20">
        <v>115</v>
      </c>
      <c r="G29" s="20">
        <v>200</v>
      </c>
      <c r="H29" s="21">
        <v>0</v>
      </c>
      <c r="I29" s="20"/>
      <c r="J29" s="20"/>
      <c r="K29" s="20"/>
    </row>
    <row r="30" spans="1:11">
      <c r="A30" s="14" t="s">
        <v>27</v>
      </c>
      <c r="B30" s="14">
        <v>0</v>
      </c>
      <c r="C30" s="20"/>
      <c r="D30" s="20"/>
      <c r="E30" s="20"/>
      <c r="F30" s="20"/>
      <c r="G30" s="20"/>
      <c r="H30" s="21">
        <v>23047</v>
      </c>
      <c r="I30" s="20">
        <v>9894</v>
      </c>
      <c r="J30" s="20">
        <v>6761</v>
      </c>
      <c r="K30" s="20">
        <v>6392</v>
      </c>
    </row>
    <row r="31" spans="1:11">
      <c r="A31" s="14" t="s">
        <v>39</v>
      </c>
      <c r="B31" s="14">
        <v>0</v>
      </c>
      <c r="C31" s="20"/>
      <c r="D31" s="20"/>
      <c r="E31" s="20"/>
      <c r="F31" s="20"/>
      <c r="G31" s="20"/>
      <c r="H31" s="21">
        <v>124</v>
      </c>
      <c r="I31" s="20">
        <v>63</v>
      </c>
      <c r="J31" s="20">
        <v>45</v>
      </c>
      <c r="K31" s="20">
        <v>16</v>
      </c>
    </row>
    <row r="32" spans="1:11">
      <c r="A32" s="14" t="s">
        <v>67</v>
      </c>
      <c r="B32" s="14">
        <v>0</v>
      </c>
      <c r="C32" s="20"/>
      <c r="D32" s="20"/>
      <c r="E32" s="20"/>
      <c r="F32" s="20"/>
      <c r="G32" s="20"/>
      <c r="H32" s="21">
        <v>65</v>
      </c>
      <c r="I32" s="20">
        <v>30</v>
      </c>
      <c r="J32" s="20"/>
      <c r="K32" s="20">
        <v>35</v>
      </c>
    </row>
    <row r="33" spans="1:11">
      <c r="A33" s="14" t="s">
        <v>69</v>
      </c>
      <c r="B33" s="14">
        <v>9103</v>
      </c>
      <c r="C33" s="20"/>
      <c r="D33" s="20">
        <v>1868</v>
      </c>
      <c r="E33" s="20">
        <v>1833</v>
      </c>
      <c r="F33" s="20">
        <v>1657</v>
      </c>
      <c r="G33" s="20">
        <v>3745</v>
      </c>
      <c r="H33" s="21">
        <v>10872</v>
      </c>
      <c r="I33" s="20">
        <v>4447</v>
      </c>
      <c r="J33" s="20">
        <v>3397</v>
      </c>
      <c r="K33" s="20">
        <v>3028</v>
      </c>
    </row>
    <row r="34" spans="1:11">
      <c r="A34" s="14" t="s">
        <v>28</v>
      </c>
      <c r="B34" s="14">
        <v>0</v>
      </c>
      <c r="C34" s="20"/>
      <c r="D34" s="20"/>
      <c r="E34" s="20"/>
      <c r="F34" s="20"/>
      <c r="G34" s="20"/>
      <c r="H34" s="21">
        <v>683</v>
      </c>
      <c r="I34" s="20">
        <v>153</v>
      </c>
      <c r="J34" s="20">
        <v>323</v>
      </c>
      <c r="K34" s="20">
        <v>207</v>
      </c>
    </row>
    <row r="35" spans="1:11">
      <c r="A35" s="14" t="s">
        <v>70</v>
      </c>
      <c r="B35" s="14">
        <v>12665</v>
      </c>
      <c r="C35" s="20"/>
      <c r="D35" s="20"/>
      <c r="E35" s="20"/>
      <c r="F35" s="20">
        <v>10</v>
      </c>
      <c r="G35" s="20">
        <v>12655</v>
      </c>
      <c r="H35" s="21">
        <v>29249</v>
      </c>
      <c r="I35" s="20">
        <v>11717</v>
      </c>
      <c r="J35" s="20">
        <v>9540</v>
      </c>
      <c r="K35" s="20">
        <v>7992</v>
      </c>
    </row>
    <row r="36" spans="1:11">
      <c r="A36" s="14" t="s">
        <v>29</v>
      </c>
      <c r="B36" s="14">
        <v>116565</v>
      </c>
      <c r="C36" s="20"/>
      <c r="D36" s="20">
        <v>23462</v>
      </c>
      <c r="E36" s="20">
        <v>21719</v>
      </c>
      <c r="F36" s="20">
        <v>21259</v>
      </c>
      <c r="G36" s="20">
        <v>50125</v>
      </c>
      <c r="H36" s="21">
        <v>153397</v>
      </c>
      <c r="I36" s="20">
        <v>58513</v>
      </c>
      <c r="J36" s="20">
        <v>49619</v>
      </c>
      <c r="K36" s="20">
        <v>45265</v>
      </c>
    </row>
    <row r="37" spans="1:11">
      <c r="A37" s="14" t="s">
        <v>71</v>
      </c>
      <c r="B37" s="14">
        <v>49206</v>
      </c>
      <c r="C37" s="20"/>
      <c r="D37" s="20">
        <v>121</v>
      </c>
      <c r="E37" s="20">
        <v>90</v>
      </c>
      <c r="F37" s="20">
        <v>78</v>
      </c>
      <c r="G37" s="20">
        <v>48917</v>
      </c>
      <c r="H37" s="21">
        <v>150622</v>
      </c>
      <c r="I37" s="20">
        <v>57438</v>
      </c>
      <c r="J37" s="20">
        <v>48667</v>
      </c>
      <c r="K37" s="20">
        <v>44517</v>
      </c>
    </row>
    <row r="38" spans="1:11">
      <c r="A38" s="14" t="s">
        <v>73</v>
      </c>
      <c r="B38" s="14">
        <v>0</v>
      </c>
      <c r="C38" s="20"/>
      <c r="D38" s="20"/>
      <c r="E38" s="20"/>
      <c r="F38" s="20"/>
      <c r="G38" s="20"/>
      <c r="H38" s="21">
        <v>19</v>
      </c>
      <c r="I38" s="20"/>
      <c r="J38" s="20">
        <v>19</v>
      </c>
      <c r="K38" s="20"/>
    </row>
    <row r="39" spans="1:11">
      <c r="A39" s="14" t="s">
        <v>74</v>
      </c>
      <c r="B39" s="14">
        <v>25276</v>
      </c>
      <c r="C39" s="20"/>
      <c r="D39" s="20">
        <v>5374</v>
      </c>
      <c r="E39" s="20">
        <v>4673</v>
      </c>
      <c r="F39" s="20">
        <v>4606</v>
      </c>
      <c r="G39" s="20">
        <v>10623</v>
      </c>
      <c r="H39" s="21">
        <v>31286</v>
      </c>
      <c r="I39" s="20">
        <v>12181</v>
      </c>
      <c r="J39" s="20">
        <v>10147</v>
      </c>
      <c r="K39" s="20">
        <v>8958</v>
      </c>
    </row>
    <row r="40" spans="1:11">
      <c r="A40" s="14" t="s">
        <v>75</v>
      </c>
      <c r="B40" s="14">
        <v>27580</v>
      </c>
      <c r="C40" s="20"/>
      <c r="D40" s="20">
        <v>6070</v>
      </c>
      <c r="E40" s="20">
        <v>5072</v>
      </c>
      <c r="F40" s="20">
        <v>4861</v>
      </c>
      <c r="G40" s="20">
        <v>11577</v>
      </c>
      <c r="H40" s="21">
        <v>38505</v>
      </c>
      <c r="I40" s="20">
        <v>14433</v>
      </c>
      <c r="J40" s="20">
        <v>12328</v>
      </c>
      <c r="K40" s="20">
        <v>11744</v>
      </c>
    </row>
    <row r="41" spans="1:11">
      <c r="A41" s="14" t="s">
        <v>76</v>
      </c>
      <c r="B41" s="14">
        <v>7993</v>
      </c>
      <c r="C41" s="20"/>
      <c r="D41" s="20">
        <v>1742</v>
      </c>
      <c r="E41" s="20">
        <v>1253</v>
      </c>
      <c r="F41" s="20">
        <v>1609</v>
      </c>
      <c r="G41" s="20">
        <v>3389</v>
      </c>
      <c r="H41" s="21">
        <v>10278</v>
      </c>
      <c r="I41" s="20">
        <v>4114</v>
      </c>
      <c r="J41" s="20">
        <v>3252</v>
      </c>
      <c r="K41" s="20">
        <v>2912</v>
      </c>
    </row>
    <row r="42" spans="1:11">
      <c r="A42" s="14" t="s">
        <v>77</v>
      </c>
      <c r="B42" s="14">
        <v>270</v>
      </c>
      <c r="C42" s="20"/>
      <c r="D42" s="20">
        <v>43</v>
      </c>
      <c r="E42" s="20">
        <v>39</v>
      </c>
      <c r="F42" s="20">
        <v>47</v>
      </c>
      <c r="G42" s="20">
        <v>141</v>
      </c>
      <c r="H42" s="21">
        <v>49</v>
      </c>
      <c r="I42" s="20">
        <v>18</v>
      </c>
      <c r="J42" s="20"/>
      <c r="K42" s="20">
        <v>31</v>
      </c>
    </row>
    <row r="43" spans="1:11">
      <c r="A43" s="14" t="s">
        <v>30</v>
      </c>
      <c r="B43" s="14">
        <v>60642</v>
      </c>
      <c r="C43" s="20"/>
      <c r="D43" s="20">
        <v>16689</v>
      </c>
      <c r="E43" s="20">
        <v>15714</v>
      </c>
      <c r="F43" s="20">
        <v>15340</v>
      </c>
      <c r="G43" s="20">
        <v>12899</v>
      </c>
      <c r="H43" s="21">
        <v>23374</v>
      </c>
      <c r="I43" s="20">
        <v>9128</v>
      </c>
      <c r="J43" s="20">
        <v>7751</v>
      </c>
      <c r="K43" s="20">
        <v>6495</v>
      </c>
    </row>
    <row r="44" spans="1:11">
      <c r="A44" s="14" t="s">
        <v>78</v>
      </c>
      <c r="B44" s="14">
        <v>60</v>
      </c>
      <c r="C44" s="20"/>
      <c r="D44" s="20"/>
      <c r="E44" s="20">
        <v>18</v>
      </c>
      <c r="F44" s="20">
        <v>28</v>
      </c>
      <c r="G44" s="20">
        <v>14</v>
      </c>
      <c r="H44" s="21">
        <v>53</v>
      </c>
      <c r="I44" s="20">
        <v>27</v>
      </c>
      <c r="J44" s="20">
        <v>17</v>
      </c>
      <c r="K44" s="20">
        <v>9</v>
      </c>
    </row>
    <row r="45" spans="1:11">
      <c r="A45" s="14" t="s">
        <v>79</v>
      </c>
      <c r="B45" s="14">
        <v>61449</v>
      </c>
      <c r="C45" s="20"/>
      <c r="D45" s="20">
        <v>17347</v>
      </c>
      <c r="E45" s="20">
        <v>15759</v>
      </c>
      <c r="F45" s="20">
        <v>15353</v>
      </c>
      <c r="G45" s="20">
        <v>12990</v>
      </c>
      <c r="H45" s="21">
        <v>24379</v>
      </c>
      <c r="I45" s="20">
        <v>9902</v>
      </c>
      <c r="J45" s="20">
        <v>7781</v>
      </c>
      <c r="K45" s="20">
        <v>6696</v>
      </c>
    </row>
    <row r="46" spans="1:11">
      <c r="A46" s="14" t="s">
        <v>80</v>
      </c>
      <c r="B46" s="14">
        <v>5346</v>
      </c>
      <c r="C46" s="20"/>
      <c r="D46" s="20">
        <v>353</v>
      </c>
      <c r="E46" s="20">
        <v>265</v>
      </c>
      <c r="F46" s="20">
        <v>178</v>
      </c>
      <c r="G46" s="20">
        <v>4550</v>
      </c>
      <c r="H46" s="21">
        <v>12111</v>
      </c>
      <c r="I46" s="20">
        <v>4843</v>
      </c>
      <c r="J46" s="20">
        <v>3949</v>
      </c>
      <c r="K46" s="20">
        <v>3319</v>
      </c>
    </row>
    <row r="47" spans="1:11">
      <c r="A47" s="14" t="s">
        <v>81</v>
      </c>
      <c r="B47" s="14">
        <v>2375</v>
      </c>
      <c r="C47" s="20"/>
      <c r="D47" s="20">
        <v>217</v>
      </c>
      <c r="E47" s="20">
        <v>87</v>
      </c>
      <c r="F47" s="20">
        <v>74</v>
      </c>
      <c r="G47" s="20">
        <v>1997</v>
      </c>
      <c r="H47" s="21">
        <v>5464</v>
      </c>
      <c r="I47" s="20">
        <v>2190</v>
      </c>
      <c r="J47" s="20">
        <v>1747</v>
      </c>
      <c r="K47" s="20">
        <v>1527</v>
      </c>
    </row>
    <row r="48" spans="1:11">
      <c r="A48" s="14" t="s">
        <v>31</v>
      </c>
      <c r="B48" s="14">
        <v>146</v>
      </c>
      <c r="C48" s="20"/>
      <c r="D48" s="20">
        <v>84</v>
      </c>
      <c r="E48" s="20"/>
      <c r="F48" s="20"/>
      <c r="G48" s="20">
        <v>62</v>
      </c>
      <c r="H48" s="21">
        <v>95</v>
      </c>
      <c r="I48" s="20"/>
      <c r="J48" s="20">
        <v>46</v>
      </c>
      <c r="K48" s="20">
        <v>49</v>
      </c>
    </row>
    <row r="49" spans="1:11">
      <c r="A49" s="14" t="s">
        <v>82</v>
      </c>
      <c r="B49" s="14">
        <v>103</v>
      </c>
      <c r="C49" s="20"/>
      <c r="D49" s="20"/>
      <c r="E49" s="20"/>
      <c r="F49" s="20"/>
      <c r="G49" s="20">
        <v>103</v>
      </c>
      <c r="H49" s="21">
        <v>320</v>
      </c>
      <c r="I49" s="20">
        <v>130</v>
      </c>
      <c r="J49" s="20">
        <v>97</v>
      </c>
      <c r="K49" s="20">
        <v>93</v>
      </c>
    </row>
    <row r="50" spans="1:11">
      <c r="A50" s="14" t="s">
        <v>83</v>
      </c>
      <c r="B50" s="14">
        <v>113</v>
      </c>
      <c r="C50" s="20"/>
      <c r="D50" s="20"/>
      <c r="E50" s="20">
        <v>31</v>
      </c>
      <c r="F50" s="20"/>
      <c r="G50" s="20">
        <v>82</v>
      </c>
      <c r="H50" s="21">
        <v>151</v>
      </c>
      <c r="I50" s="20">
        <v>61</v>
      </c>
      <c r="J50" s="20">
        <v>49</v>
      </c>
      <c r="K50" s="20">
        <v>41</v>
      </c>
    </row>
    <row r="51" spans="1:11">
      <c r="A51" s="14" t="s">
        <v>32</v>
      </c>
      <c r="B51" s="14">
        <v>120</v>
      </c>
      <c r="C51" s="20"/>
      <c r="D51" s="20">
        <v>20</v>
      </c>
      <c r="E51" s="20"/>
      <c r="F51" s="20">
        <v>7</v>
      </c>
      <c r="G51" s="20">
        <v>93</v>
      </c>
      <c r="H51" s="21">
        <v>118</v>
      </c>
      <c r="I51" s="20">
        <v>66</v>
      </c>
      <c r="J51" s="20">
        <v>33</v>
      </c>
      <c r="K51" s="20">
        <v>19</v>
      </c>
    </row>
    <row r="52" spans="1:11">
      <c r="A52" s="14" t="s">
        <v>84</v>
      </c>
      <c r="B52" s="14">
        <v>4057</v>
      </c>
      <c r="C52" s="20"/>
      <c r="D52" s="20">
        <v>742</v>
      </c>
      <c r="E52" s="20">
        <v>830</v>
      </c>
      <c r="F52" s="20">
        <v>927</v>
      </c>
      <c r="G52" s="20">
        <v>1558</v>
      </c>
      <c r="H52" s="21">
        <v>6817</v>
      </c>
      <c r="I52" s="20">
        <v>2440</v>
      </c>
      <c r="J52" s="20">
        <v>2192</v>
      </c>
      <c r="K52" s="20">
        <v>2185</v>
      </c>
    </row>
    <row r="53" spans="1:11">
      <c r="A53" s="14" t="s">
        <v>85</v>
      </c>
      <c r="B53" s="14">
        <v>32</v>
      </c>
      <c r="C53" s="20"/>
      <c r="D53" s="20"/>
      <c r="E53" s="20"/>
      <c r="F53" s="20"/>
      <c r="G53" s="20">
        <v>32</v>
      </c>
      <c r="H53" s="21">
        <v>279</v>
      </c>
      <c r="I53" s="20">
        <v>104</v>
      </c>
      <c r="J53" s="20">
        <v>60</v>
      </c>
      <c r="K53" s="20">
        <v>115</v>
      </c>
    </row>
    <row r="54" spans="1:11">
      <c r="A54" s="14" t="s">
        <v>33</v>
      </c>
      <c r="B54" s="14">
        <v>48077</v>
      </c>
      <c r="C54" s="20"/>
      <c r="D54" s="20">
        <v>111</v>
      </c>
      <c r="E54" s="20">
        <v>175</v>
      </c>
      <c r="F54" s="20">
        <v>91</v>
      </c>
      <c r="G54" s="20">
        <v>47700</v>
      </c>
      <c r="H54" s="21">
        <v>149886</v>
      </c>
      <c r="I54" s="20">
        <v>56669</v>
      </c>
      <c r="J54" s="20">
        <v>48620</v>
      </c>
      <c r="K54" s="20">
        <v>44597</v>
      </c>
    </row>
    <row r="55" spans="1:11">
      <c r="A55" s="14" t="s">
        <v>86</v>
      </c>
      <c r="B55" s="14">
        <v>40</v>
      </c>
      <c r="C55" s="14"/>
      <c r="D55" s="14"/>
      <c r="E55" s="14"/>
      <c r="F55" s="14"/>
      <c r="G55" s="14">
        <v>40</v>
      </c>
      <c r="H55" s="21">
        <v>0</v>
      </c>
      <c r="I55" s="14"/>
      <c r="J55" s="14"/>
      <c r="K55" s="14"/>
    </row>
    <row r="56" spans="1:11">
      <c r="A56" s="14" t="s">
        <v>87</v>
      </c>
      <c r="B56" s="14">
        <v>575</v>
      </c>
      <c r="C56" s="14"/>
      <c r="D56" s="14"/>
      <c r="E56" s="14"/>
      <c r="F56" s="14"/>
      <c r="G56" s="14">
        <v>575</v>
      </c>
      <c r="H56" s="21">
        <v>1877</v>
      </c>
      <c r="I56" s="14">
        <v>699</v>
      </c>
      <c r="J56" s="14">
        <v>692</v>
      </c>
      <c r="K56" s="14">
        <v>486</v>
      </c>
    </row>
  </sheetData>
  <phoneticPr fontId="0" type="noConversion"/>
  <pageMargins left="0.75" right="0.75" top="1" bottom="1" header="0.5" footer="0.5"/>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E86"/>
  <sheetViews>
    <sheetView showGridLines="0" topLeftCell="A46" workbookViewId="0">
      <selection activeCell="A66" sqref="A66:E86"/>
    </sheetView>
  </sheetViews>
  <sheetFormatPr defaultRowHeight="12.75"/>
  <cols>
    <col min="1" max="1" width="22.5703125" customWidth="1"/>
    <col min="2" max="2" width="17.42578125" bestFit="1" customWidth="1"/>
    <col min="3" max="4" width="8.140625" bestFit="1" customWidth="1"/>
    <col min="5" max="5" width="8.5703125" bestFit="1" customWidth="1"/>
    <col min="6" max="6" width="14.85546875" bestFit="1" customWidth="1"/>
  </cols>
  <sheetData>
    <row r="1" spans="1:5">
      <c r="A1" s="6" t="s">
        <v>14</v>
      </c>
      <c r="B1" s="8" t="s">
        <v>10</v>
      </c>
      <c r="C1" s="1" t="s">
        <v>11</v>
      </c>
      <c r="D1" s="1" t="s">
        <v>12</v>
      </c>
      <c r="E1" s="1" t="s">
        <v>13</v>
      </c>
    </row>
    <row r="2" spans="1:5">
      <c r="A2" s="7" t="s">
        <v>41</v>
      </c>
      <c r="B2" s="19">
        <v>39038</v>
      </c>
      <c r="C2" s="22">
        <v>15096</v>
      </c>
      <c r="D2" s="22">
        <v>12823</v>
      </c>
      <c r="E2" s="22">
        <v>11119</v>
      </c>
    </row>
    <row r="3" spans="1:5">
      <c r="A3" s="10" t="s">
        <v>49</v>
      </c>
      <c r="B3" s="19">
        <v>5375</v>
      </c>
      <c r="C3" s="22">
        <v>2327</v>
      </c>
      <c r="D3" s="22">
        <v>1592</v>
      </c>
      <c r="E3" s="22">
        <v>1456</v>
      </c>
    </row>
    <row r="4" spans="1:5">
      <c r="A4" s="7" t="s">
        <v>50</v>
      </c>
      <c r="B4" s="19">
        <v>27528</v>
      </c>
      <c r="C4" s="22">
        <v>10595</v>
      </c>
      <c r="D4" s="22">
        <v>8838</v>
      </c>
      <c r="E4" s="22">
        <v>8095</v>
      </c>
    </row>
    <row r="5" spans="1:5">
      <c r="A5" s="7" t="s">
        <v>42</v>
      </c>
      <c r="B5" s="19">
        <v>97995</v>
      </c>
      <c r="C5" s="22">
        <v>42069</v>
      </c>
      <c r="D5" s="22">
        <v>32580</v>
      </c>
      <c r="E5" s="22">
        <v>23346</v>
      </c>
    </row>
    <row r="6" spans="1:5">
      <c r="A6" s="10" t="s">
        <v>46</v>
      </c>
      <c r="B6" s="19">
        <v>531</v>
      </c>
      <c r="C6" s="22">
        <v>156</v>
      </c>
      <c r="D6" s="22">
        <v>168</v>
      </c>
      <c r="E6" s="22">
        <v>207</v>
      </c>
    </row>
    <row r="7" spans="1:5">
      <c r="A7" s="10" t="s">
        <v>21</v>
      </c>
      <c r="B7" s="19">
        <v>1142</v>
      </c>
      <c r="C7" s="22">
        <v>576</v>
      </c>
      <c r="D7" s="22">
        <v>346</v>
      </c>
      <c r="E7" s="22">
        <v>220</v>
      </c>
    </row>
    <row r="8" spans="1:5">
      <c r="A8" s="10" t="s">
        <v>95</v>
      </c>
      <c r="B8" s="19">
        <v>101</v>
      </c>
      <c r="C8" s="22">
        <v>29</v>
      </c>
      <c r="D8" s="22">
        <v>72</v>
      </c>
      <c r="E8" s="22"/>
    </row>
    <row r="9" spans="1:5">
      <c r="A9" s="10" t="s">
        <v>38</v>
      </c>
      <c r="B9" s="19">
        <v>5702</v>
      </c>
      <c r="C9" s="22">
        <v>2738</v>
      </c>
      <c r="D9" s="22">
        <v>1810</v>
      </c>
      <c r="E9" s="22">
        <v>1154</v>
      </c>
    </row>
    <row r="10" spans="1:5">
      <c r="A10" s="10" t="s">
        <v>51</v>
      </c>
      <c r="B10" s="19">
        <v>7122</v>
      </c>
      <c r="C10" s="22">
        <v>3157</v>
      </c>
      <c r="D10" s="22">
        <v>2273</v>
      </c>
      <c r="E10" s="22">
        <v>1692</v>
      </c>
    </row>
    <row r="11" spans="1:5">
      <c r="A11" s="10" t="s">
        <v>97</v>
      </c>
      <c r="B11" s="19">
        <v>37</v>
      </c>
      <c r="C11" s="22">
        <v>32</v>
      </c>
      <c r="D11" s="22"/>
      <c r="E11" s="22">
        <v>5</v>
      </c>
    </row>
    <row r="12" spans="1:5">
      <c r="A12" s="10" t="s">
        <v>88</v>
      </c>
      <c r="B12" s="19">
        <v>247</v>
      </c>
      <c r="C12" s="22">
        <v>102</v>
      </c>
      <c r="D12" s="22">
        <v>110</v>
      </c>
      <c r="E12" s="22">
        <v>35</v>
      </c>
    </row>
    <row r="13" spans="1:5">
      <c r="A13" s="10" t="s">
        <v>89</v>
      </c>
      <c r="B13" s="19">
        <v>54</v>
      </c>
      <c r="C13" s="22">
        <v>48</v>
      </c>
      <c r="D13" s="22">
        <v>6</v>
      </c>
      <c r="E13" s="22"/>
    </row>
    <row r="14" spans="1:5">
      <c r="A14" s="10" t="s">
        <v>37</v>
      </c>
      <c r="B14" s="19">
        <v>79</v>
      </c>
      <c r="C14" s="22">
        <v>38</v>
      </c>
      <c r="D14" s="22">
        <v>19</v>
      </c>
      <c r="E14" s="22">
        <v>22</v>
      </c>
    </row>
    <row r="15" spans="1:5">
      <c r="A15" s="10" t="s">
        <v>47</v>
      </c>
      <c r="B15" s="19">
        <v>334</v>
      </c>
      <c r="C15" s="22">
        <v>50</v>
      </c>
      <c r="D15" s="22">
        <v>84</v>
      </c>
      <c r="E15" s="22">
        <v>200</v>
      </c>
    </row>
    <row r="16" spans="1:5">
      <c r="A16" s="7" t="s">
        <v>53</v>
      </c>
      <c r="B16" s="19">
        <v>73</v>
      </c>
      <c r="C16" s="22"/>
      <c r="D16" s="22">
        <v>36</v>
      </c>
      <c r="E16" s="22">
        <v>37</v>
      </c>
    </row>
    <row r="17" spans="1:5">
      <c r="A17" s="10" t="s">
        <v>22</v>
      </c>
      <c r="B17" s="19">
        <v>1638</v>
      </c>
      <c r="C17" s="22">
        <v>947</v>
      </c>
      <c r="D17" s="22">
        <v>385</v>
      </c>
      <c r="E17" s="22">
        <v>306</v>
      </c>
    </row>
    <row r="18" spans="1:5">
      <c r="A18" s="10" t="s">
        <v>35</v>
      </c>
      <c r="B18" s="19">
        <v>148</v>
      </c>
      <c r="C18" s="22">
        <v>58</v>
      </c>
      <c r="D18" s="22">
        <v>47</v>
      </c>
      <c r="E18" s="22">
        <v>43</v>
      </c>
    </row>
    <row r="19" spans="1:5">
      <c r="A19" s="7" t="s">
        <v>40</v>
      </c>
      <c r="B19" s="19">
        <v>6471</v>
      </c>
      <c r="C19" s="22">
        <v>2448</v>
      </c>
      <c r="D19" s="22">
        <v>2062</v>
      </c>
      <c r="E19" s="22">
        <v>1961</v>
      </c>
    </row>
    <row r="20" spans="1:5">
      <c r="A20" s="10" t="s">
        <v>90</v>
      </c>
      <c r="B20" s="19">
        <v>71</v>
      </c>
      <c r="C20" s="22">
        <v>42</v>
      </c>
      <c r="D20" s="22">
        <v>29</v>
      </c>
      <c r="E20" s="22"/>
    </row>
    <row r="21" spans="1:5">
      <c r="A21" s="10" t="s">
        <v>18</v>
      </c>
      <c r="B21" s="19">
        <v>4009</v>
      </c>
      <c r="C21" s="22">
        <v>1591</v>
      </c>
      <c r="D21" s="22">
        <v>1278</v>
      </c>
      <c r="E21" s="22">
        <v>1140</v>
      </c>
    </row>
    <row r="22" spans="1:5">
      <c r="A22" s="7" t="s">
        <v>16</v>
      </c>
      <c r="B22" s="19">
        <v>5011</v>
      </c>
      <c r="C22" s="22">
        <v>1612</v>
      </c>
      <c r="D22" s="22">
        <v>1534</v>
      </c>
      <c r="E22" s="22">
        <v>1865</v>
      </c>
    </row>
    <row r="23" spans="1:5">
      <c r="A23" s="7" t="s">
        <v>17</v>
      </c>
      <c r="B23" s="19">
        <v>146475</v>
      </c>
      <c r="C23" s="22">
        <v>62159</v>
      </c>
      <c r="D23" s="22">
        <v>48533</v>
      </c>
      <c r="E23" s="22">
        <v>35783</v>
      </c>
    </row>
    <row r="24" spans="1:5">
      <c r="A24" s="10" t="s">
        <v>44</v>
      </c>
      <c r="B24" s="19">
        <v>130525</v>
      </c>
      <c r="C24" s="22">
        <v>55486</v>
      </c>
      <c r="D24" s="22">
        <v>43359</v>
      </c>
      <c r="E24" s="22">
        <v>31680</v>
      </c>
    </row>
    <row r="25" spans="1:5">
      <c r="A25" s="10" t="s">
        <v>57</v>
      </c>
      <c r="B25" s="19">
        <v>1173</v>
      </c>
      <c r="C25" s="22">
        <v>460</v>
      </c>
      <c r="D25" s="22">
        <v>338</v>
      </c>
      <c r="E25" s="22">
        <v>375</v>
      </c>
    </row>
    <row r="26" spans="1:5">
      <c r="A26" s="7" t="s">
        <v>23</v>
      </c>
      <c r="B26" s="19">
        <v>226</v>
      </c>
      <c r="C26" s="22">
        <v>82</v>
      </c>
      <c r="D26" s="22">
        <v>120</v>
      </c>
      <c r="E26" s="22">
        <v>24</v>
      </c>
    </row>
    <row r="27" spans="1:5">
      <c r="A27" s="10" t="s">
        <v>24</v>
      </c>
      <c r="B27" s="19">
        <v>144564</v>
      </c>
      <c r="C27" s="22">
        <v>61149</v>
      </c>
      <c r="D27" s="22">
        <v>47457</v>
      </c>
      <c r="E27" s="22">
        <v>35958</v>
      </c>
    </row>
    <row r="28" spans="1:5">
      <c r="A28" s="7" t="s">
        <v>58</v>
      </c>
      <c r="B28" s="19">
        <v>337</v>
      </c>
      <c r="C28" s="22">
        <v>169</v>
      </c>
      <c r="D28" s="22">
        <v>113</v>
      </c>
      <c r="E28" s="22">
        <v>55</v>
      </c>
    </row>
    <row r="29" spans="1:5">
      <c r="A29" s="10" t="s">
        <v>59</v>
      </c>
      <c r="B29" s="19">
        <v>3694</v>
      </c>
      <c r="C29" s="22">
        <v>1381</v>
      </c>
      <c r="D29" s="22">
        <v>1249</v>
      </c>
      <c r="E29" s="22">
        <v>1064</v>
      </c>
    </row>
    <row r="30" spans="1:5">
      <c r="A30" s="10" t="s">
        <v>25</v>
      </c>
      <c r="B30" s="19">
        <v>42</v>
      </c>
      <c r="C30" s="22">
        <v>23</v>
      </c>
      <c r="D30" s="22">
        <v>19</v>
      </c>
      <c r="E30" s="22"/>
    </row>
    <row r="31" spans="1:5">
      <c r="A31" s="10" t="s">
        <v>26</v>
      </c>
      <c r="B31" s="19">
        <v>141397</v>
      </c>
      <c r="C31" s="22">
        <v>59769</v>
      </c>
      <c r="D31" s="22">
        <v>46829</v>
      </c>
      <c r="E31" s="22">
        <v>34799</v>
      </c>
    </row>
    <row r="32" spans="1:5">
      <c r="A32" s="10" t="s">
        <v>27</v>
      </c>
      <c r="B32" s="19">
        <v>107</v>
      </c>
      <c r="C32" s="22">
        <v>61</v>
      </c>
      <c r="D32" s="22">
        <v>38</v>
      </c>
      <c r="E32" s="22">
        <v>8</v>
      </c>
    </row>
    <row r="33" spans="1:5">
      <c r="A33" s="7" t="s">
        <v>39</v>
      </c>
      <c r="B33" s="19">
        <v>3374</v>
      </c>
      <c r="C33" s="22">
        <v>1516</v>
      </c>
      <c r="D33" s="22">
        <v>1108</v>
      </c>
      <c r="E33" s="22">
        <v>750</v>
      </c>
    </row>
    <row r="34" spans="1:5">
      <c r="A34" s="10" t="s">
        <v>67</v>
      </c>
      <c r="B34" s="19">
        <v>248</v>
      </c>
      <c r="C34" s="22">
        <v>160</v>
      </c>
      <c r="D34" s="22">
        <v>78</v>
      </c>
      <c r="E34" s="22">
        <v>10</v>
      </c>
    </row>
    <row r="35" spans="1:5">
      <c r="A35" s="7" t="s">
        <v>91</v>
      </c>
      <c r="B35" s="19">
        <v>495</v>
      </c>
      <c r="C35" s="22">
        <v>193</v>
      </c>
      <c r="D35" s="22">
        <v>89</v>
      </c>
      <c r="E35" s="22">
        <v>213</v>
      </c>
    </row>
    <row r="36" spans="1:5">
      <c r="A36" s="10" t="s">
        <v>10</v>
      </c>
      <c r="B36" s="19">
        <v>67</v>
      </c>
      <c r="C36" s="22">
        <v>22</v>
      </c>
      <c r="D36" s="22">
        <v>23</v>
      </c>
      <c r="E36" s="22">
        <v>22</v>
      </c>
    </row>
    <row r="37" spans="1:5">
      <c r="A37" s="10" t="s">
        <v>68</v>
      </c>
      <c r="B37" s="19">
        <v>5260</v>
      </c>
      <c r="C37" s="22">
        <v>2152</v>
      </c>
      <c r="D37" s="22">
        <v>1617</v>
      </c>
      <c r="E37" s="22">
        <v>1491</v>
      </c>
    </row>
    <row r="38" spans="1:5">
      <c r="A38" s="10" t="s">
        <v>69</v>
      </c>
      <c r="B38" s="19">
        <v>7024</v>
      </c>
      <c r="C38" s="22">
        <v>3663</v>
      </c>
      <c r="D38" s="22">
        <v>2016</v>
      </c>
      <c r="E38" s="22">
        <v>1345</v>
      </c>
    </row>
    <row r="39" spans="1:5">
      <c r="A39" s="10" t="s">
        <v>28</v>
      </c>
      <c r="B39" s="19">
        <v>143367</v>
      </c>
      <c r="C39" s="22">
        <v>60151</v>
      </c>
      <c r="D39" s="22">
        <v>47856</v>
      </c>
      <c r="E39" s="22">
        <v>35360</v>
      </c>
    </row>
    <row r="40" spans="1:5">
      <c r="A40" s="7" t="s">
        <v>70</v>
      </c>
      <c r="B40" s="19">
        <v>16493</v>
      </c>
      <c r="C40" s="22">
        <v>7324</v>
      </c>
      <c r="D40" s="22">
        <v>5067</v>
      </c>
      <c r="E40" s="22">
        <v>4102</v>
      </c>
    </row>
    <row r="41" spans="1:5">
      <c r="A41" s="7" t="s">
        <v>29</v>
      </c>
      <c r="B41" s="19">
        <v>145093</v>
      </c>
      <c r="C41" s="22">
        <v>60990</v>
      </c>
      <c r="D41" s="22">
        <v>47931</v>
      </c>
      <c r="E41" s="22">
        <v>36172</v>
      </c>
    </row>
    <row r="42" spans="1:5">
      <c r="A42" s="7" t="s">
        <v>71</v>
      </c>
      <c r="B42" s="19">
        <v>234</v>
      </c>
      <c r="C42" s="22">
        <v>91</v>
      </c>
      <c r="D42" s="22">
        <v>94</v>
      </c>
      <c r="E42" s="22">
        <v>49</v>
      </c>
    </row>
    <row r="43" spans="1:5">
      <c r="A43" s="10" t="s">
        <v>72</v>
      </c>
      <c r="B43" s="19">
        <v>874</v>
      </c>
      <c r="C43" s="22">
        <v>352</v>
      </c>
      <c r="D43" s="22">
        <v>288</v>
      </c>
      <c r="E43" s="22">
        <v>234</v>
      </c>
    </row>
    <row r="44" spans="1:5">
      <c r="A44" s="10" t="s">
        <v>73</v>
      </c>
      <c r="B44" s="19">
        <v>122</v>
      </c>
      <c r="C44" s="22">
        <v>75</v>
      </c>
      <c r="D44" s="22"/>
      <c r="E44" s="22">
        <v>47</v>
      </c>
    </row>
    <row r="45" spans="1:5">
      <c r="A45" s="7" t="s">
        <v>74</v>
      </c>
      <c r="B45" s="19">
        <v>29801</v>
      </c>
      <c r="C45" s="22">
        <v>12888</v>
      </c>
      <c r="D45" s="22">
        <v>10012</v>
      </c>
      <c r="E45" s="22">
        <v>6901</v>
      </c>
    </row>
    <row r="46" spans="1:5">
      <c r="A46" s="10" t="s">
        <v>75</v>
      </c>
      <c r="B46" s="19">
        <v>38462</v>
      </c>
      <c r="C46" s="22">
        <v>16115</v>
      </c>
      <c r="D46" s="22">
        <v>12973</v>
      </c>
      <c r="E46" s="22">
        <v>9374</v>
      </c>
    </row>
    <row r="47" spans="1:5">
      <c r="A47" s="10" t="s">
        <v>76</v>
      </c>
      <c r="B47" s="19">
        <v>9127</v>
      </c>
      <c r="C47" s="22">
        <v>4060</v>
      </c>
      <c r="D47" s="22">
        <v>3068</v>
      </c>
      <c r="E47" s="22">
        <v>1999</v>
      </c>
    </row>
    <row r="48" spans="1:5">
      <c r="A48" s="10" t="s">
        <v>92</v>
      </c>
      <c r="B48" s="19">
        <v>201</v>
      </c>
      <c r="C48" s="22">
        <v>26</v>
      </c>
      <c r="D48" s="22">
        <v>63</v>
      </c>
      <c r="E48" s="22">
        <v>112</v>
      </c>
    </row>
    <row r="49" spans="1:5">
      <c r="A49" s="10" t="s">
        <v>77</v>
      </c>
      <c r="B49" s="19">
        <v>114</v>
      </c>
      <c r="C49" s="22">
        <v>54</v>
      </c>
      <c r="D49" s="22">
        <v>45</v>
      </c>
      <c r="E49" s="22">
        <v>15</v>
      </c>
    </row>
    <row r="50" spans="1:5">
      <c r="A50" s="10" t="s">
        <v>30</v>
      </c>
      <c r="B50" s="19">
        <v>9641</v>
      </c>
      <c r="C50" s="22">
        <v>4291</v>
      </c>
      <c r="D50" s="22">
        <v>3352</v>
      </c>
      <c r="E50" s="22">
        <v>1998</v>
      </c>
    </row>
    <row r="51" spans="1:5">
      <c r="A51" s="10" t="s">
        <v>43</v>
      </c>
      <c r="B51" s="19">
        <v>139464</v>
      </c>
      <c r="C51" s="22">
        <v>58788</v>
      </c>
      <c r="D51" s="22">
        <v>45483</v>
      </c>
      <c r="E51" s="22">
        <v>35193</v>
      </c>
    </row>
    <row r="52" spans="1:5">
      <c r="A52" s="10" t="s">
        <v>34</v>
      </c>
      <c r="B52" s="19">
        <v>205</v>
      </c>
      <c r="C52" s="22">
        <v>87</v>
      </c>
      <c r="D52" s="22">
        <v>118</v>
      </c>
      <c r="E52" s="22"/>
    </row>
    <row r="53" spans="1:5">
      <c r="A53" s="10" t="s">
        <v>78</v>
      </c>
      <c r="B53" s="19">
        <v>983</v>
      </c>
      <c r="C53" s="22">
        <v>331</v>
      </c>
      <c r="D53" s="22">
        <v>422</v>
      </c>
      <c r="E53" s="22">
        <v>230</v>
      </c>
    </row>
    <row r="54" spans="1:5">
      <c r="A54" s="10" t="s">
        <v>79</v>
      </c>
      <c r="B54" s="19">
        <v>7177</v>
      </c>
      <c r="C54" s="22">
        <v>3485</v>
      </c>
      <c r="D54" s="22">
        <v>2329</v>
      </c>
      <c r="E54" s="22">
        <v>1363</v>
      </c>
    </row>
    <row r="55" spans="1:5">
      <c r="A55" s="10" t="s">
        <v>80</v>
      </c>
      <c r="B55" s="19">
        <v>10695</v>
      </c>
      <c r="C55" s="22">
        <v>5029</v>
      </c>
      <c r="D55" s="22">
        <v>3489</v>
      </c>
      <c r="E55" s="22">
        <v>2177</v>
      </c>
    </row>
    <row r="56" spans="1:5">
      <c r="A56" s="10" t="s">
        <v>81</v>
      </c>
      <c r="B56" s="19">
        <v>4785</v>
      </c>
      <c r="C56" s="22">
        <v>2178</v>
      </c>
      <c r="D56" s="22">
        <v>1661</v>
      </c>
      <c r="E56" s="22">
        <v>946</v>
      </c>
    </row>
    <row r="57" spans="1:5">
      <c r="A57" s="10" t="s">
        <v>83</v>
      </c>
      <c r="B57" s="19">
        <v>163</v>
      </c>
      <c r="C57" s="22">
        <v>112</v>
      </c>
      <c r="D57" s="22">
        <v>30</v>
      </c>
      <c r="E57" s="22">
        <v>21</v>
      </c>
    </row>
    <row r="58" spans="1:5">
      <c r="A58" s="10" t="s">
        <v>32</v>
      </c>
      <c r="B58" s="19">
        <v>124</v>
      </c>
      <c r="C58" s="7">
        <v>43</v>
      </c>
      <c r="D58" s="7">
        <v>42</v>
      </c>
      <c r="E58" s="7">
        <v>39</v>
      </c>
    </row>
    <row r="59" spans="1:5">
      <c r="A59" s="10" t="s">
        <v>84</v>
      </c>
      <c r="B59" s="19">
        <v>8469</v>
      </c>
      <c r="C59" s="7">
        <v>3036</v>
      </c>
      <c r="D59" s="7">
        <v>3033</v>
      </c>
      <c r="E59" s="7">
        <v>2400</v>
      </c>
    </row>
    <row r="60" spans="1:5">
      <c r="A60" s="10" t="s">
        <v>87</v>
      </c>
      <c r="B60" s="19">
        <v>2101</v>
      </c>
      <c r="C60" s="7">
        <v>995</v>
      </c>
      <c r="D60" s="7">
        <v>727</v>
      </c>
      <c r="E60" s="7">
        <v>379</v>
      </c>
    </row>
    <row r="61" spans="1:5">
      <c r="A61" s="10" t="s">
        <v>48</v>
      </c>
      <c r="B61" s="19">
        <v>30</v>
      </c>
      <c r="C61" s="7"/>
      <c r="D61" s="7">
        <v>4</v>
      </c>
      <c r="E61" s="7">
        <v>26</v>
      </c>
    </row>
    <row r="62" spans="1:5">
      <c r="A62" s="7" t="s">
        <v>93</v>
      </c>
      <c r="B62" s="19">
        <v>33</v>
      </c>
      <c r="C62" s="7"/>
      <c r="D62" s="7">
        <v>16</v>
      </c>
      <c r="E62" s="7">
        <v>17</v>
      </c>
    </row>
    <row r="63" spans="1:5">
      <c r="A63" s="7" t="s">
        <v>36</v>
      </c>
      <c r="B63" s="19">
        <v>520</v>
      </c>
      <c r="C63" s="7">
        <v>183</v>
      </c>
      <c r="D63" s="7">
        <v>154</v>
      </c>
      <c r="E63" s="7">
        <v>183</v>
      </c>
    </row>
    <row r="64" spans="1:5">
      <c r="A64" s="7" t="s">
        <v>98</v>
      </c>
      <c r="B64" s="19">
        <v>34</v>
      </c>
      <c r="C64" s="7">
        <v>32</v>
      </c>
      <c r="D64" s="7"/>
      <c r="E64" s="7">
        <v>2</v>
      </c>
    </row>
    <row r="65" spans="1:5">
      <c r="A65" s="7" t="s">
        <v>94</v>
      </c>
      <c r="B65" s="19">
        <v>37</v>
      </c>
      <c r="C65" s="7">
        <v>32</v>
      </c>
      <c r="D65" s="7"/>
      <c r="E65" s="7">
        <v>5</v>
      </c>
    </row>
    <row r="66" spans="1:5">
      <c r="A66" s="7"/>
      <c r="B66" s="19"/>
      <c r="C66" s="7"/>
      <c r="D66" s="7"/>
      <c r="E66" s="7"/>
    </row>
    <row r="67" spans="1:5">
      <c r="A67" s="7"/>
      <c r="B67" s="19"/>
      <c r="C67" s="7"/>
      <c r="D67" s="7"/>
      <c r="E67" s="7"/>
    </row>
    <row r="68" spans="1:5">
      <c r="A68" s="7"/>
      <c r="B68" s="19"/>
      <c r="C68" s="7"/>
      <c r="D68" s="7"/>
      <c r="E68" s="7"/>
    </row>
    <row r="69" spans="1:5">
      <c r="A69" s="7"/>
      <c r="B69" s="19"/>
      <c r="C69" s="7"/>
      <c r="D69" s="7"/>
      <c r="E69" s="7"/>
    </row>
    <row r="70" spans="1:5">
      <c r="A70" s="7"/>
      <c r="B70" s="19"/>
      <c r="C70" s="7"/>
      <c r="D70" s="7"/>
      <c r="E70" s="7"/>
    </row>
    <row r="71" spans="1:5">
      <c r="A71" s="7"/>
      <c r="B71" s="19"/>
      <c r="C71" s="7"/>
      <c r="D71" s="7"/>
      <c r="E71" s="7"/>
    </row>
    <row r="72" spans="1:5">
      <c r="A72" s="7"/>
      <c r="B72" s="19"/>
      <c r="C72" s="7"/>
      <c r="D72" s="7"/>
      <c r="E72" s="7"/>
    </row>
    <row r="73" spans="1:5">
      <c r="A73" s="7"/>
      <c r="B73" s="19"/>
      <c r="C73" s="7"/>
      <c r="D73" s="7"/>
      <c r="E73" s="7"/>
    </row>
    <row r="74" spans="1:5">
      <c r="A74" s="7"/>
      <c r="B74" s="19"/>
      <c r="C74" s="7"/>
      <c r="D74" s="7"/>
      <c r="E74" s="7"/>
    </row>
    <row r="75" spans="1:5">
      <c r="A75" s="7"/>
      <c r="B75" s="19"/>
      <c r="C75" s="7"/>
      <c r="D75" s="7"/>
      <c r="E75" s="7"/>
    </row>
    <row r="76" spans="1:5">
      <c r="A76" s="7"/>
      <c r="B76" s="7"/>
      <c r="C76" s="7"/>
      <c r="D76" s="7"/>
      <c r="E76" s="7"/>
    </row>
    <row r="77" spans="1:5">
      <c r="A77" s="7"/>
      <c r="B77" s="7"/>
      <c r="C77" s="7"/>
      <c r="D77" s="7"/>
      <c r="E77" s="7"/>
    </row>
    <row r="78" spans="1:5">
      <c r="A78" s="7"/>
      <c r="B78" s="7"/>
      <c r="C78" s="7"/>
      <c r="D78" s="7"/>
      <c r="E78" s="7"/>
    </row>
    <row r="79" spans="1:5">
      <c r="A79" s="7"/>
      <c r="B79" s="7"/>
      <c r="C79" s="7"/>
      <c r="D79" s="7"/>
      <c r="E79" s="7"/>
    </row>
    <row r="80" spans="1:5">
      <c r="A80" s="7"/>
      <c r="B80" s="7"/>
      <c r="C80" s="7"/>
      <c r="D80" s="7"/>
      <c r="E80" s="7"/>
    </row>
    <row r="81" spans="1:5">
      <c r="A81" s="7"/>
      <c r="B81" s="7"/>
      <c r="C81" s="7"/>
      <c r="D81" s="7"/>
      <c r="E81" s="7"/>
    </row>
    <row r="82" spans="1:5">
      <c r="A82" s="7"/>
      <c r="B82" s="7"/>
      <c r="C82" s="7"/>
      <c r="D82" s="7"/>
      <c r="E82" s="7"/>
    </row>
    <row r="83" spans="1:5">
      <c r="A83" s="7"/>
      <c r="B83" s="7"/>
      <c r="C83" s="7"/>
      <c r="D83" s="7"/>
      <c r="E83" s="7"/>
    </row>
    <row r="84" spans="1:5">
      <c r="A84" s="7"/>
      <c r="B84" s="7"/>
      <c r="C84" s="7"/>
      <c r="D84" s="7"/>
      <c r="E84" s="7"/>
    </row>
    <row r="85" spans="1:5">
      <c r="A85" s="7"/>
      <c r="B85" s="7"/>
      <c r="C85" s="7"/>
      <c r="D85" s="7"/>
      <c r="E85" s="7"/>
    </row>
    <row r="86" spans="1:5">
      <c r="A86" s="7"/>
      <c r="B86" s="7"/>
      <c r="C86" s="7"/>
      <c r="D86" s="7"/>
      <c r="E86" s="7"/>
    </row>
  </sheetData>
  <phoneticPr fontId="0" type="noConversion"/>
  <pageMargins left="0.75" right="0.75" top="1" bottom="1" header="0.5" footer="0.5"/>
  <headerFooter alignWithMargins="0"/>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2.75"/>
  <sheetData/>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Table</vt:lpstr>
      <vt:lpstr>Enrolment</vt:lpstr>
      <vt:lpstr>Enrolment (2)</vt:lpstr>
      <vt:lpstr>Instruction</vt:lpstr>
      <vt:lpstr>Table!Print_Area</vt:lpstr>
    </vt:vector>
  </TitlesOfParts>
  <Company>Ministry of Basic Education, Sport and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2016-09-09T08:30:37Z</cp:lastPrinted>
  <dcterms:created xsi:type="dcterms:W3CDTF">2002-04-09T20:51:57Z</dcterms:created>
  <dcterms:modified xsi:type="dcterms:W3CDTF">2017-07-12T13:01:59Z</dcterms:modified>
</cp:coreProperties>
</file>