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320" windowHeight="9735" firstSheet="6" activeTab="6"/>
  </bookViews>
  <sheets>
    <sheet name="PPXLOpen" sheetId="43" state="veryHidden" r:id="rId1"/>
    <sheet name="PPXLSaveData0" sheetId="70" state="veryHidden" r:id="rId2"/>
    <sheet name="PPXLSaveData1" sheetId="71" state="veryHidden" r:id="rId3"/>
    <sheet name="PPXLSaveData2" sheetId="72" state="veryHidden" r:id="rId4"/>
    <sheet name="PPXLSaveData3" sheetId="73" state="veryHidden" r:id="rId5"/>
    <sheet name="PPXLSaveData4" sheetId="74" state="veryHidden" r:id="rId6"/>
    <sheet name="Table" sheetId="4" r:id="rId7"/>
    <sheet name="Copy" sheetId="1" r:id="rId8"/>
    <sheet name="PPXLFunctions" sheetId="5" state="veryHidden" r:id="rId9"/>
    <sheet name="Enrolment" sheetId="44" r:id="rId10"/>
    <sheet name="Sheet1" sheetId="75" r:id="rId11"/>
    <sheet name="Sheet2" sheetId="76" r:id="rId12"/>
  </sheets>
  <definedNames>
    <definedName name="_xlnm.Print_Area" localSheetId="6">Table!$A$1:$M$115</definedName>
    <definedName name="Print_range_1">Table!$A$1:$G$55</definedName>
    <definedName name="Print_range_2">Table!$A$56:$G$115</definedName>
  </definedNames>
  <calcPr calcId="145621"/>
</workbook>
</file>

<file path=xl/calcChain.xml><?xml version="1.0" encoding="utf-8"?>
<calcChain xmlns="http://schemas.openxmlformats.org/spreadsheetml/2006/main">
  <c r="H6" i="44" l="1"/>
  <c r="H7" i="44"/>
  <c r="H8" i="44"/>
  <c r="H9" i="44"/>
  <c r="H10" i="44"/>
  <c r="H11" i="44"/>
  <c r="H12" i="44"/>
  <c r="H13" i="44"/>
  <c r="H14" i="44"/>
  <c r="C14" i="44" s="1"/>
  <c r="H15" i="44"/>
  <c r="C15" i="44" s="1"/>
  <c r="H16" i="44"/>
  <c r="H17" i="44"/>
  <c r="H18" i="44"/>
  <c r="H19" i="44"/>
  <c r="H20" i="44"/>
  <c r="H21" i="44"/>
  <c r="H22" i="44"/>
  <c r="H23" i="44"/>
  <c r="H24" i="44"/>
  <c r="H25" i="44"/>
  <c r="H26" i="44"/>
  <c r="H27" i="44"/>
  <c r="C27" i="44" s="1"/>
  <c r="H28" i="44"/>
  <c r="H29" i="44"/>
  <c r="H30" i="44"/>
  <c r="H31" i="44"/>
  <c r="H32" i="44"/>
  <c r="H33" i="44"/>
  <c r="H34" i="44"/>
  <c r="H35" i="44"/>
  <c r="H36" i="44"/>
  <c r="H37" i="44"/>
  <c r="H38" i="44"/>
  <c r="C38" i="44" s="1"/>
  <c r="H39" i="44"/>
  <c r="C39" i="44" s="1"/>
  <c r="H40" i="44"/>
  <c r="H41" i="44"/>
  <c r="H42" i="44"/>
  <c r="H43" i="44"/>
  <c r="H44" i="44"/>
  <c r="H45" i="44"/>
  <c r="H46" i="44"/>
  <c r="H5" i="44"/>
  <c r="C5" i="44" s="1"/>
  <c r="E6" i="44"/>
  <c r="E7" i="44"/>
  <c r="C7" i="44" s="1"/>
  <c r="E8" i="44"/>
  <c r="C8" i="44" s="1"/>
  <c r="E9" i="44"/>
  <c r="C9" i="44" s="1"/>
  <c r="E10" i="44"/>
  <c r="E11" i="44"/>
  <c r="E12" i="44"/>
  <c r="E13" i="44"/>
  <c r="E14" i="44"/>
  <c r="E15" i="44"/>
  <c r="E16" i="44"/>
  <c r="E17" i="44"/>
  <c r="C17" i="44" s="1"/>
  <c r="E18" i="44"/>
  <c r="C18" i="44" s="1"/>
  <c r="E19" i="44"/>
  <c r="C19" i="44" s="1"/>
  <c r="E20" i="44"/>
  <c r="C20" i="44" s="1"/>
  <c r="E21" i="44"/>
  <c r="C21" i="44" s="1"/>
  <c r="E22" i="44"/>
  <c r="E23" i="44"/>
  <c r="E24" i="44"/>
  <c r="E25" i="44"/>
  <c r="E26" i="44"/>
  <c r="E27" i="44"/>
  <c r="E28" i="44"/>
  <c r="E29" i="44"/>
  <c r="C29" i="44" s="1"/>
  <c r="E30" i="44"/>
  <c r="C30" i="44" s="1"/>
  <c r="E31" i="44"/>
  <c r="C31" i="44" s="1"/>
  <c r="E32" i="44"/>
  <c r="C32" i="44" s="1"/>
  <c r="E33" i="44"/>
  <c r="C33" i="44" s="1"/>
  <c r="E34" i="44"/>
  <c r="E35" i="44"/>
  <c r="E36" i="44"/>
  <c r="E37" i="44"/>
  <c r="E38" i="44"/>
  <c r="E39" i="44"/>
  <c r="E40" i="44"/>
  <c r="E41" i="44"/>
  <c r="C41" i="44" s="1"/>
  <c r="E42" i="44"/>
  <c r="C42" i="44" s="1"/>
  <c r="E43" i="44"/>
  <c r="C43" i="44" s="1"/>
  <c r="E44" i="44"/>
  <c r="C44" i="44" s="1"/>
  <c r="E45" i="44"/>
  <c r="C45" i="44" s="1"/>
  <c r="E46" i="44"/>
  <c r="E5" i="44"/>
  <c r="C10" i="44"/>
  <c r="C11" i="44"/>
  <c r="C12" i="44"/>
  <c r="C13" i="44"/>
  <c r="C22" i="44"/>
  <c r="C23" i="44"/>
  <c r="C24" i="44"/>
  <c r="C25" i="44"/>
  <c r="C26" i="44"/>
  <c r="C34" i="44"/>
  <c r="C35" i="44"/>
  <c r="C36" i="44"/>
  <c r="C37" i="44"/>
  <c r="C46" i="44"/>
  <c r="C6" i="44" l="1"/>
  <c r="C40" i="44"/>
  <c r="C28" i="44"/>
  <c r="C16" i="44"/>
  <c r="C2" i="44"/>
  <c r="M8" i="44" s="1"/>
  <c r="C61" i="4"/>
  <c r="D61" i="4"/>
  <c r="E61" i="4"/>
  <c r="F61" i="4"/>
  <c r="G61" i="4"/>
  <c r="H61" i="4"/>
  <c r="I61" i="4"/>
  <c r="J61" i="4"/>
  <c r="K61" i="4"/>
  <c r="C62" i="4"/>
  <c r="D62" i="4"/>
  <c r="E62" i="4"/>
  <c r="F62" i="4"/>
  <c r="G62" i="4"/>
  <c r="H62" i="4"/>
  <c r="I62" i="4"/>
  <c r="J62" i="4"/>
  <c r="K62" i="4"/>
  <c r="C63" i="4"/>
  <c r="D63" i="4"/>
  <c r="E63" i="4"/>
  <c r="F63" i="4"/>
  <c r="G63" i="4"/>
  <c r="H63" i="4"/>
  <c r="I63" i="4"/>
  <c r="J63" i="4"/>
  <c r="K63" i="4"/>
  <c r="C64" i="4"/>
  <c r="D64" i="4"/>
  <c r="E64" i="4"/>
  <c r="F64" i="4"/>
  <c r="G64" i="4"/>
  <c r="H64" i="4"/>
  <c r="I64" i="4"/>
  <c r="J64" i="4"/>
  <c r="K64" i="4"/>
  <c r="C65" i="4"/>
  <c r="D65" i="4"/>
  <c r="E65" i="4"/>
  <c r="F65" i="4"/>
  <c r="G65" i="4"/>
  <c r="H65" i="4"/>
  <c r="I65" i="4"/>
  <c r="J65" i="4"/>
  <c r="K65" i="4"/>
  <c r="C66" i="4"/>
  <c r="D66" i="4"/>
  <c r="E66" i="4"/>
  <c r="F66" i="4"/>
  <c r="G66" i="4"/>
  <c r="H66" i="4"/>
  <c r="I66" i="4"/>
  <c r="J66" i="4"/>
  <c r="K66" i="4"/>
  <c r="C67" i="4"/>
  <c r="D67" i="4"/>
  <c r="E67" i="4"/>
  <c r="F67" i="4"/>
  <c r="G67" i="4"/>
  <c r="H67" i="4"/>
  <c r="I67" i="4"/>
  <c r="J67" i="4"/>
  <c r="K67" i="4"/>
  <c r="C68" i="4"/>
  <c r="D68" i="4"/>
  <c r="E68" i="4"/>
  <c r="F68" i="4"/>
  <c r="G68" i="4"/>
  <c r="H68" i="4"/>
  <c r="I68" i="4"/>
  <c r="J68" i="4"/>
  <c r="K68" i="4"/>
  <c r="C69" i="4"/>
  <c r="D69" i="4"/>
  <c r="E69" i="4"/>
  <c r="F69" i="4"/>
  <c r="G69" i="4"/>
  <c r="H69" i="4"/>
  <c r="I69" i="4"/>
  <c r="J69" i="4"/>
  <c r="K69" i="4"/>
  <c r="C70" i="4"/>
  <c r="D70" i="4"/>
  <c r="E70" i="4"/>
  <c r="F70" i="4"/>
  <c r="G70" i="4"/>
  <c r="H70" i="4"/>
  <c r="I70" i="4"/>
  <c r="J70" i="4"/>
  <c r="K70" i="4"/>
  <c r="C71" i="4"/>
  <c r="D71" i="4"/>
  <c r="E71" i="4"/>
  <c r="F71" i="4"/>
  <c r="G71" i="4"/>
  <c r="H71" i="4"/>
  <c r="I71" i="4"/>
  <c r="J71" i="4"/>
  <c r="K71" i="4"/>
  <c r="C72" i="4"/>
  <c r="D72" i="4"/>
  <c r="E72" i="4"/>
  <c r="F72" i="4"/>
  <c r="G72" i="4"/>
  <c r="H72" i="4"/>
  <c r="I72" i="4"/>
  <c r="J72" i="4"/>
  <c r="K72" i="4"/>
  <c r="C73" i="4"/>
  <c r="D73" i="4"/>
  <c r="E73" i="4"/>
  <c r="F73" i="4"/>
  <c r="G73" i="4"/>
  <c r="H73" i="4"/>
  <c r="I73" i="4"/>
  <c r="J73" i="4"/>
  <c r="K73" i="4"/>
  <c r="C74" i="4"/>
  <c r="D74" i="4"/>
  <c r="E74" i="4"/>
  <c r="F74" i="4"/>
  <c r="G74" i="4"/>
  <c r="H74" i="4"/>
  <c r="I74" i="4"/>
  <c r="J74" i="4"/>
  <c r="K74" i="4"/>
  <c r="D60" i="4"/>
  <c r="E60" i="4"/>
  <c r="F60" i="4"/>
  <c r="G60" i="4"/>
  <c r="H60" i="4"/>
  <c r="I60" i="4"/>
  <c r="J60" i="4"/>
  <c r="K60" i="4"/>
  <c r="C60" i="4"/>
  <c r="D9" i="4"/>
  <c r="E9" i="4"/>
  <c r="F9" i="4"/>
  <c r="G9" i="4"/>
  <c r="G6" i="4" s="1"/>
  <c r="H9" i="4"/>
  <c r="I9" i="4"/>
  <c r="J9" i="4"/>
  <c r="K9" i="4"/>
  <c r="D10" i="4"/>
  <c r="E10" i="4"/>
  <c r="F10" i="4"/>
  <c r="G10" i="4"/>
  <c r="H10" i="4"/>
  <c r="I10" i="4"/>
  <c r="J10" i="4"/>
  <c r="K10" i="4"/>
  <c r="D11" i="4"/>
  <c r="E11" i="4"/>
  <c r="F11" i="4"/>
  <c r="G11" i="4"/>
  <c r="H11" i="4"/>
  <c r="I11" i="4"/>
  <c r="J11" i="4"/>
  <c r="K11" i="4"/>
  <c r="D12" i="4"/>
  <c r="E12" i="4"/>
  <c r="F12" i="4"/>
  <c r="G12" i="4"/>
  <c r="H12" i="4"/>
  <c r="I12" i="4"/>
  <c r="J12" i="4"/>
  <c r="K12" i="4"/>
  <c r="D13" i="4"/>
  <c r="E13" i="4"/>
  <c r="F13" i="4"/>
  <c r="G13" i="4"/>
  <c r="H13" i="4"/>
  <c r="I13" i="4"/>
  <c r="J13" i="4"/>
  <c r="K13" i="4"/>
  <c r="D14" i="4"/>
  <c r="E14" i="4"/>
  <c r="F14" i="4"/>
  <c r="G14" i="4"/>
  <c r="H14" i="4"/>
  <c r="I14" i="4"/>
  <c r="J14" i="4"/>
  <c r="K14" i="4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D18" i="4"/>
  <c r="E18" i="4"/>
  <c r="F18" i="4"/>
  <c r="G18" i="4"/>
  <c r="H18" i="4"/>
  <c r="I18" i="4"/>
  <c r="J18" i="4"/>
  <c r="K18" i="4"/>
  <c r="D19" i="4"/>
  <c r="E19" i="4"/>
  <c r="F19" i="4"/>
  <c r="G19" i="4"/>
  <c r="H19" i="4"/>
  <c r="I19" i="4"/>
  <c r="J19" i="4"/>
  <c r="K19" i="4"/>
  <c r="D20" i="4"/>
  <c r="E20" i="4"/>
  <c r="F20" i="4"/>
  <c r="G20" i="4"/>
  <c r="H20" i="4"/>
  <c r="I20" i="4"/>
  <c r="J20" i="4"/>
  <c r="K20" i="4"/>
  <c r="D21" i="4"/>
  <c r="E21" i="4"/>
  <c r="F21" i="4"/>
  <c r="G21" i="4"/>
  <c r="H21" i="4"/>
  <c r="I21" i="4"/>
  <c r="J21" i="4"/>
  <c r="K21" i="4"/>
  <c r="D22" i="4"/>
  <c r="E22" i="4"/>
  <c r="F22" i="4"/>
  <c r="G22" i="4"/>
  <c r="H22" i="4"/>
  <c r="I22" i="4"/>
  <c r="J22" i="4"/>
  <c r="K22" i="4"/>
  <c r="D23" i="4"/>
  <c r="E23" i="4"/>
  <c r="F23" i="4"/>
  <c r="G23" i="4"/>
  <c r="H23" i="4"/>
  <c r="I23" i="4"/>
  <c r="J23" i="4"/>
  <c r="K23" i="4"/>
  <c r="D24" i="4"/>
  <c r="E24" i="4"/>
  <c r="F24" i="4"/>
  <c r="G24" i="4"/>
  <c r="H24" i="4"/>
  <c r="I24" i="4"/>
  <c r="J24" i="4"/>
  <c r="K24" i="4"/>
  <c r="D25" i="4"/>
  <c r="E25" i="4"/>
  <c r="F25" i="4"/>
  <c r="G25" i="4"/>
  <c r="H25" i="4"/>
  <c r="I25" i="4"/>
  <c r="J25" i="4"/>
  <c r="K25" i="4"/>
  <c r="D26" i="4"/>
  <c r="E26" i="4"/>
  <c r="F26" i="4"/>
  <c r="G26" i="4"/>
  <c r="H26" i="4"/>
  <c r="I26" i="4"/>
  <c r="J26" i="4"/>
  <c r="K26" i="4"/>
  <c r="D27" i="4"/>
  <c r="E27" i="4"/>
  <c r="F27" i="4"/>
  <c r="G27" i="4"/>
  <c r="H27" i="4"/>
  <c r="I27" i="4"/>
  <c r="J27" i="4"/>
  <c r="K27" i="4"/>
  <c r="D28" i="4"/>
  <c r="E28" i="4"/>
  <c r="F28" i="4"/>
  <c r="G28" i="4"/>
  <c r="H28" i="4"/>
  <c r="I28" i="4"/>
  <c r="J28" i="4"/>
  <c r="K28" i="4"/>
  <c r="D29" i="4"/>
  <c r="E29" i="4"/>
  <c r="F29" i="4"/>
  <c r="G29" i="4"/>
  <c r="H29" i="4"/>
  <c r="I29" i="4"/>
  <c r="J29" i="4"/>
  <c r="K29" i="4"/>
  <c r="D30" i="4"/>
  <c r="E30" i="4"/>
  <c r="F30" i="4"/>
  <c r="G30" i="4"/>
  <c r="H30" i="4"/>
  <c r="I30" i="4"/>
  <c r="J30" i="4"/>
  <c r="K30" i="4"/>
  <c r="D31" i="4"/>
  <c r="E31" i="4"/>
  <c r="F31" i="4"/>
  <c r="G31" i="4"/>
  <c r="H31" i="4"/>
  <c r="I31" i="4"/>
  <c r="J31" i="4"/>
  <c r="K31" i="4"/>
  <c r="D32" i="4"/>
  <c r="E32" i="4"/>
  <c r="F32" i="4"/>
  <c r="G32" i="4"/>
  <c r="H32" i="4"/>
  <c r="I32" i="4"/>
  <c r="J32" i="4"/>
  <c r="K32" i="4"/>
  <c r="D33" i="4"/>
  <c r="E33" i="4"/>
  <c r="F33" i="4"/>
  <c r="G33" i="4"/>
  <c r="H33" i="4"/>
  <c r="I33" i="4"/>
  <c r="J33" i="4"/>
  <c r="K33" i="4"/>
  <c r="D34" i="4"/>
  <c r="E34" i="4"/>
  <c r="F34" i="4"/>
  <c r="G34" i="4"/>
  <c r="H34" i="4"/>
  <c r="I34" i="4"/>
  <c r="J34" i="4"/>
  <c r="K34" i="4"/>
  <c r="D8" i="4"/>
  <c r="E8" i="4"/>
  <c r="E5" i="4" s="1"/>
  <c r="F8" i="4"/>
  <c r="F5" i="4" s="1"/>
  <c r="G8" i="4"/>
  <c r="G5" i="4" s="1"/>
  <c r="H8" i="4"/>
  <c r="H5" i="4" s="1"/>
  <c r="I8" i="4"/>
  <c r="I5" i="4" s="1"/>
  <c r="J8" i="4"/>
  <c r="J5" i="4" s="1"/>
  <c r="K8" i="4"/>
  <c r="K5" i="4" s="1"/>
  <c r="C8" i="4"/>
  <c r="C9" i="4"/>
  <c r="C6" i="4" s="1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D2" i="44"/>
  <c r="E2" i="44"/>
  <c r="F2" i="44"/>
  <c r="G2" i="44"/>
  <c r="H2" i="44"/>
  <c r="I2" i="44"/>
  <c r="J2" i="44"/>
  <c r="K2" i="44"/>
  <c r="D3" i="44"/>
  <c r="E3" i="44"/>
  <c r="F3" i="44"/>
  <c r="G3" i="44"/>
  <c r="H3" i="44"/>
  <c r="I3" i="44"/>
  <c r="J3" i="44"/>
  <c r="K3" i="44"/>
  <c r="D4" i="44"/>
  <c r="E4" i="44"/>
  <c r="F4" i="44"/>
  <c r="G4" i="44"/>
  <c r="H4" i="44"/>
  <c r="I4" i="44"/>
  <c r="J4" i="44"/>
  <c r="K4" i="44"/>
  <c r="C3" i="44"/>
  <c r="C4" i="44"/>
  <c r="C7" i="4" l="1"/>
  <c r="J7" i="4"/>
  <c r="F6" i="4"/>
  <c r="K7" i="4"/>
  <c r="E6" i="4"/>
  <c r="C5" i="4"/>
  <c r="H7" i="4"/>
  <c r="D6" i="4"/>
  <c r="I7" i="4"/>
  <c r="F7" i="4"/>
  <c r="G7" i="4"/>
  <c r="D7" i="4"/>
  <c r="E7" i="4"/>
  <c r="K6" i="4"/>
  <c r="J6" i="4"/>
  <c r="I6" i="4"/>
  <c r="H6" i="4"/>
  <c r="S6" i="4"/>
  <c r="D5" i="4"/>
  <c r="H14" i="76"/>
  <c r="H15" i="76"/>
  <c r="H16" i="76"/>
  <c r="F17" i="76"/>
  <c r="G17" i="76"/>
  <c r="H17" i="76"/>
  <c r="H18" i="76"/>
  <c r="H19" i="76"/>
  <c r="H20" i="76" s="1"/>
  <c r="F20" i="76"/>
  <c r="G20" i="76"/>
  <c r="I3" i="75"/>
  <c r="M3" i="75"/>
  <c r="Q3" i="75"/>
  <c r="U3" i="75"/>
  <c r="AG3" i="75"/>
  <c r="I4" i="75"/>
  <c r="M4" i="75"/>
  <c r="Q4" i="75"/>
  <c r="U4" i="75"/>
  <c r="AG4" i="75"/>
  <c r="I5" i="75"/>
  <c r="M5" i="75"/>
  <c r="Q5" i="75"/>
  <c r="U5" i="75"/>
  <c r="AG5" i="75"/>
  <c r="I6" i="75"/>
  <c r="M6" i="75"/>
  <c r="Q6" i="75"/>
  <c r="U6" i="75"/>
  <c r="AG6" i="75"/>
  <c r="I7" i="75"/>
  <c r="M7" i="75"/>
  <c r="Q7" i="75"/>
  <c r="U7" i="75"/>
  <c r="AG7" i="75"/>
  <c r="I8" i="75"/>
  <c r="M8" i="75"/>
  <c r="Q8" i="75"/>
  <c r="U8" i="75"/>
  <c r="AG8" i="75"/>
  <c r="I9" i="75"/>
  <c r="M9" i="75"/>
  <c r="Q9" i="75"/>
  <c r="U9" i="75"/>
  <c r="AG9" i="75"/>
  <c r="I10" i="75"/>
  <c r="M10" i="75"/>
  <c r="Q10" i="75"/>
  <c r="U10" i="75"/>
  <c r="AG10" i="75"/>
  <c r="I11" i="75"/>
  <c r="M11" i="75"/>
  <c r="Q11" i="75"/>
  <c r="U11" i="75"/>
  <c r="AG11" i="75"/>
  <c r="I12" i="75"/>
  <c r="M12" i="75"/>
  <c r="Q12" i="75"/>
  <c r="U12" i="75"/>
  <c r="AG12" i="75"/>
  <c r="I13" i="75"/>
  <c r="M13" i="75"/>
  <c r="Q13" i="75"/>
  <c r="U13" i="75"/>
  <c r="AG13" i="75"/>
  <c r="I14" i="75"/>
  <c r="M14" i="75"/>
  <c r="Q14" i="75"/>
  <c r="U14" i="75"/>
  <c r="AG14" i="75"/>
  <c r="I15" i="75"/>
  <c r="M15" i="75"/>
  <c r="Q15" i="75"/>
  <c r="U15" i="75"/>
  <c r="AG15" i="75"/>
  <c r="I16" i="75"/>
  <c r="M16" i="75"/>
  <c r="Q16" i="75"/>
  <c r="U16" i="75"/>
  <c r="AG16" i="75"/>
  <c r="I17" i="75"/>
  <c r="M17" i="75"/>
  <c r="Q17" i="75"/>
  <c r="U17" i="75"/>
  <c r="AG17" i="75"/>
  <c r="I18" i="75"/>
  <c r="M18" i="75"/>
  <c r="Q18" i="75"/>
  <c r="U18" i="75"/>
  <c r="AG18" i="75"/>
  <c r="I19" i="75"/>
  <c r="M19" i="75"/>
  <c r="Q19" i="75"/>
  <c r="U19" i="75"/>
  <c r="AG19" i="75"/>
  <c r="I20" i="75"/>
  <c r="M20" i="75"/>
  <c r="Q20" i="75"/>
  <c r="U20" i="75"/>
  <c r="AG20" i="75"/>
  <c r="I21" i="75"/>
  <c r="M21" i="75"/>
  <c r="Q21" i="75"/>
  <c r="U21" i="75"/>
  <c r="AG21" i="75"/>
  <c r="I22" i="75"/>
  <c r="M22" i="75"/>
  <c r="Q22" i="75"/>
  <c r="U22" i="75"/>
  <c r="AG22" i="75"/>
  <c r="I23" i="75"/>
  <c r="M23" i="75"/>
  <c r="Q23" i="75"/>
  <c r="U23" i="75"/>
  <c r="AG23" i="75"/>
  <c r="I24" i="75"/>
  <c r="M24" i="75"/>
  <c r="Q24" i="75"/>
  <c r="U24" i="75"/>
  <c r="AG24" i="75"/>
  <c r="I25" i="75"/>
  <c r="M25" i="75"/>
  <c r="Q25" i="75"/>
  <c r="U25" i="75"/>
  <c r="AG25" i="75"/>
  <c r="I26" i="75"/>
  <c r="M26" i="75"/>
  <c r="Q26" i="75"/>
  <c r="U26" i="75"/>
  <c r="AG26" i="75"/>
  <c r="I27" i="75"/>
  <c r="M27" i="75"/>
  <c r="Q27" i="75"/>
  <c r="U27" i="75"/>
  <c r="AG27" i="75"/>
  <c r="I28" i="75"/>
  <c r="M28" i="75"/>
  <c r="Q28" i="75"/>
  <c r="U28" i="75"/>
  <c r="AG28" i="75"/>
  <c r="I29" i="75"/>
  <c r="M29" i="75"/>
  <c r="Q29" i="75"/>
  <c r="U29" i="75"/>
  <c r="AG29" i="75"/>
  <c r="I30" i="75"/>
  <c r="M30" i="75"/>
  <c r="Q30" i="75"/>
  <c r="U30" i="75"/>
  <c r="AG30" i="75"/>
  <c r="I31" i="75"/>
  <c r="M31" i="75"/>
  <c r="Q31" i="75"/>
  <c r="U31" i="75"/>
  <c r="AG31" i="75"/>
  <c r="I32" i="75"/>
  <c r="M32" i="75"/>
  <c r="Q32" i="75"/>
  <c r="U32" i="75"/>
  <c r="AG32" i="75"/>
  <c r="I33" i="75"/>
  <c r="M33" i="75"/>
  <c r="Q33" i="75"/>
  <c r="U33" i="75"/>
  <c r="AG33" i="75"/>
  <c r="I34" i="75"/>
  <c r="M34" i="75"/>
  <c r="Q34" i="75"/>
  <c r="U34" i="75"/>
  <c r="AG34" i="75"/>
  <c r="I35" i="75"/>
  <c r="M35" i="75"/>
  <c r="Q35" i="75"/>
  <c r="U35" i="75"/>
  <c r="AG35" i="75"/>
  <c r="I36" i="75"/>
  <c r="M36" i="75"/>
  <c r="Q36" i="75"/>
  <c r="U36" i="75"/>
  <c r="AG36" i="75"/>
  <c r="I37" i="75"/>
  <c r="M37" i="75"/>
  <c r="Q37" i="75"/>
  <c r="U37" i="75"/>
  <c r="AG37" i="75"/>
  <c r="I38" i="75"/>
  <c r="M38" i="75"/>
  <c r="Q38" i="75"/>
  <c r="U38" i="75"/>
  <c r="AG38" i="75"/>
  <c r="I39" i="75"/>
  <c r="M39" i="75"/>
  <c r="Q39" i="75"/>
  <c r="U39" i="75"/>
  <c r="AG39" i="75"/>
  <c r="I40" i="75"/>
  <c r="M40" i="75"/>
  <c r="Q40" i="75"/>
  <c r="U40" i="75"/>
  <c r="AG40" i="75"/>
  <c r="I41" i="75"/>
  <c r="M41" i="75"/>
  <c r="Q41" i="75"/>
  <c r="U41" i="75"/>
  <c r="AG41" i="75"/>
  <c r="I42" i="75"/>
  <c r="M42" i="75"/>
  <c r="Q42" i="75"/>
  <c r="U42" i="75"/>
  <c r="AG42" i="75"/>
  <c r="I43" i="75"/>
  <c r="M43" i="75"/>
  <c r="Q43" i="75"/>
  <c r="U43" i="75"/>
  <c r="AG43" i="75"/>
  <c r="I44" i="75"/>
  <c r="M44" i="75"/>
  <c r="Q44" i="75"/>
  <c r="U44" i="75"/>
  <c r="AG44" i="75"/>
  <c r="D47" i="44"/>
  <c r="F47" i="44"/>
  <c r="G47" i="44"/>
  <c r="H47" i="44"/>
  <c r="I47" i="44"/>
  <c r="J47" i="44"/>
  <c r="K47" i="44"/>
  <c r="L47" i="44"/>
  <c r="M47" i="44"/>
  <c r="N47" i="44"/>
  <c r="O47" i="44"/>
  <c r="P47" i="44"/>
  <c r="Q47" i="44"/>
  <c r="R47" i="44"/>
  <c r="S47" i="44"/>
  <c r="T47" i="44"/>
  <c r="U47" i="44"/>
  <c r="V47" i="44"/>
  <c r="W47" i="44"/>
  <c r="X47" i="44"/>
  <c r="Y47" i="44"/>
  <c r="Z47" i="44"/>
  <c r="AA47" i="44"/>
  <c r="AB47" i="44"/>
  <c r="AC47" i="44"/>
  <c r="AD47" i="44"/>
  <c r="AE47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E2" i="1"/>
  <c r="F2" i="1"/>
  <c r="G2" i="1"/>
  <c r="H2" i="1"/>
  <c r="I2" i="1"/>
  <c r="J2" i="1"/>
  <c r="J4" i="4" s="1"/>
  <c r="J59" i="4" s="1"/>
  <c r="K2" i="1"/>
  <c r="A4" i="1"/>
  <c r="A5" i="1"/>
  <c r="A6" i="1"/>
  <c r="M6" i="1"/>
  <c r="A7" i="1"/>
  <c r="A8" i="1"/>
  <c r="A9" i="1"/>
  <c r="A13" i="4" s="1"/>
  <c r="M9" i="1"/>
  <c r="A10" i="1"/>
  <c r="A14" i="4" s="1"/>
  <c r="A11" i="1"/>
  <c r="A12" i="1"/>
  <c r="M12" i="1"/>
  <c r="A13" i="1"/>
  <c r="A14" i="1"/>
  <c r="A15" i="1"/>
  <c r="M15" i="1"/>
  <c r="A16" i="1"/>
  <c r="A17" i="1"/>
  <c r="A18" i="1"/>
  <c r="A19" i="1"/>
  <c r="A20" i="1"/>
  <c r="A21" i="1"/>
  <c r="M21" i="1"/>
  <c r="A22" i="1"/>
  <c r="A23" i="1"/>
  <c r="A27" i="4" s="1"/>
  <c r="A24" i="1"/>
  <c r="M24" i="1"/>
  <c r="A25" i="1"/>
  <c r="A26" i="1"/>
  <c r="A30" i="4" s="1"/>
  <c r="A27" i="1"/>
  <c r="M27" i="1"/>
  <c r="A28" i="1"/>
  <c r="A29" i="1"/>
  <c r="A30" i="1"/>
  <c r="M30" i="1"/>
  <c r="A31" i="1"/>
  <c r="A32" i="1"/>
  <c r="A61" i="4" s="1"/>
  <c r="A33" i="1"/>
  <c r="M33" i="1"/>
  <c r="A34" i="1"/>
  <c r="A35" i="1"/>
  <c r="A36" i="1"/>
  <c r="M36" i="1"/>
  <c r="A37" i="1"/>
  <c r="A38" i="1"/>
  <c r="A39" i="1"/>
  <c r="M39" i="1"/>
  <c r="A40" i="1"/>
  <c r="A41" i="1"/>
  <c r="A70" i="4" s="1"/>
  <c r="A42" i="1"/>
  <c r="M42" i="1"/>
  <c r="A43" i="1"/>
  <c r="A44" i="1"/>
  <c r="A45" i="1"/>
  <c r="M45" i="1"/>
  <c r="C4" i="4"/>
  <c r="C59" i="4" s="1"/>
  <c r="F4" i="4"/>
  <c r="F59" i="4" s="1"/>
  <c r="G4" i="4"/>
  <c r="G59" i="4" s="1"/>
  <c r="I4" i="4"/>
  <c r="I59" i="4" s="1"/>
  <c r="K4" i="4"/>
  <c r="S4" i="4"/>
  <c r="T4" i="4"/>
  <c r="U4" i="4"/>
  <c r="V4" i="4"/>
  <c r="W4" i="4"/>
  <c r="X4" i="4"/>
  <c r="Y4" i="4"/>
  <c r="A8" i="4"/>
  <c r="B8" i="4"/>
  <c r="A9" i="4"/>
  <c r="B9" i="4"/>
  <c r="A10" i="4"/>
  <c r="B10" i="4"/>
  <c r="A11" i="4"/>
  <c r="B11" i="4"/>
  <c r="A12" i="4"/>
  <c r="B12" i="4"/>
  <c r="R12" i="4"/>
  <c r="B13" i="4"/>
  <c r="B14" i="4"/>
  <c r="A15" i="4"/>
  <c r="B15" i="4"/>
  <c r="T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O72" i="4"/>
  <c r="A26" i="4"/>
  <c r="B26" i="4"/>
  <c r="B27" i="4"/>
  <c r="N75" i="4"/>
  <c r="R27" i="4"/>
  <c r="A28" i="4"/>
  <c r="B28" i="4"/>
  <c r="A29" i="4"/>
  <c r="B29" i="4"/>
  <c r="B30" i="4"/>
  <c r="N78" i="4"/>
  <c r="S30" i="4"/>
  <c r="P30" i="4"/>
  <c r="A31" i="4"/>
  <c r="B31" i="4"/>
  <c r="R31" i="4"/>
  <c r="S31" i="4"/>
  <c r="T31" i="4"/>
  <c r="A32" i="4"/>
  <c r="B32" i="4"/>
  <c r="R32" i="4"/>
  <c r="S32" i="4"/>
  <c r="T32" i="4"/>
  <c r="A33" i="4"/>
  <c r="B33" i="4"/>
  <c r="O33" i="4"/>
  <c r="P33" i="4"/>
  <c r="R33" i="4"/>
  <c r="S33" i="4"/>
  <c r="T33" i="4"/>
  <c r="A34" i="4"/>
  <c r="B34" i="4"/>
  <c r="R34" i="4"/>
  <c r="S34" i="4"/>
  <c r="T34" i="4"/>
  <c r="R35" i="4"/>
  <c r="S35" i="4"/>
  <c r="T35" i="4"/>
  <c r="R36" i="4"/>
  <c r="S36" i="4"/>
  <c r="T36" i="4"/>
  <c r="Q53" i="4"/>
  <c r="R53" i="4"/>
  <c r="S53" i="4"/>
  <c r="Q54" i="4"/>
  <c r="R54" i="4"/>
  <c r="S54" i="4"/>
  <c r="Q55" i="4"/>
  <c r="R55" i="4"/>
  <c r="S55" i="4"/>
  <c r="Q56" i="4"/>
  <c r="R56" i="4"/>
  <c r="S56" i="4"/>
  <c r="Q57" i="4"/>
  <c r="R57" i="4"/>
  <c r="S57" i="4"/>
  <c r="C58" i="4"/>
  <c r="E58" i="4"/>
  <c r="F58" i="4"/>
  <c r="G58" i="4"/>
  <c r="H58" i="4"/>
  <c r="I58" i="4"/>
  <c r="L58" i="4"/>
  <c r="R58" i="4"/>
  <c r="S58" i="4"/>
  <c r="T58" i="4"/>
  <c r="D59" i="4"/>
  <c r="E59" i="4"/>
  <c r="H59" i="4"/>
  <c r="K59" i="4"/>
  <c r="R59" i="4"/>
  <c r="S59" i="4"/>
  <c r="T59" i="4"/>
  <c r="A60" i="4"/>
  <c r="B60" i="4"/>
  <c r="N60" i="4"/>
  <c r="O60" i="4"/>
  <c r="Q60" i="4"/>
  <c r="R60" i="4"/>
  <c r="S60" i="4"/>
  <c r="B61" i="4"/>
  <c r="Q61" i="4"/>
  <c r="R61" i="4"/>
  <c r="S61" i="4"/>
  <c r="A62" i="4"/>
  <c r="B62" i="4"/>
  <c r="Q62" i="4"/>
  <c r="R62" i="4"/>
  <c r="S62" i="4"/>
  <c r="A63" i="4"/>
  <c r="B63" i="4"/>
  <c r="N63" i="4"/>
  <c r="O63" i="4"/>
  <c r="P63" i="4" s="1"/>
  <c r="A64" i="4"/>
  <c r="B64" i="4"/>
  <c r="A65" i="4"/>
  <c r="B65" i="4"/>
  <c r="A66" i="4"/>
  <c r="B66" i="4"/>
  <c r="N66" i="4"/>
  <c r="O66" i="4"/>
  <c r="A67" i="4"/>
  <c r="B67" i="4"/>
  <c r="A68" i="4"/>
  <c r="B68" i="4"/>
  <c r="A69" i="4"/>
  <c r="B69" i="4"/>
  <c r="O69" i="4"/>
  <c r="B70" i="4"/>
  <c r="A71" i="4"/>
  <c r="B71" i="4"/>
  <c r="A72" i="4"/>
  <c r="B72" i="4"/>
  <c r="N72" i="4"/>
  <c r="A73" i="4"/>
  <c r="B73" i="4"/>
  <c r="A74" i="4"/>
  <c r="B74" i="4"/>
  <c r="O75" i="4"/>
  <c r="O78" i="4"/>
  <c r="P78" i="4" s="1"/>
  <c r="N81" i="4"/>
  <c r="O81" i="4"/>
  <c r="P81" i="4"/>
  <c r="N84" i="4"/>
  <c r="O84" i="4"/>
  <c r="N96" i="4"/>
  <c r="O96" i="4"/>
  <c r="P96" i="4" s="1"/>
  <c r="N105" i="4"/>
  <c r="O105" i="4"/>
  <c r="P105" i="4" s="1"/>
  <c r="N108" i="4"/>
  <c r="O108" i="4"/>
  <c r="P108" i="4" s="1"/>
  <c r="N110" i="4"/>
  <c r="O110" i="4"/>
  <c r="N111" i="4"/>
  <c r="O111" i="4"/>
  <c r="N112" i="4"/>
  <c r="O112" i="4"/>
  <c r="P112" i="4" s="1"/>
  <c r="A115" i="4"/>
  <c r="N121" i="4"/>
  <c r="O121" i="4"/>
  <c r="N122" i="4"/>
  <c r="O122" i="4"/>
  <c r="P122" i="4"/>
  <c r="N123" i="4"/>
  <c r="O123" i="4"/>
  <c r="D129" i="4"/>
  <c r="F129" i="4"/>
  <c r="G129" i="4"/>
  <c r="I129" i="4"/>
  <c r="H129" i="4" s="1"/>
  <c r="J129" i="4"/>
  <c r="K129" i="4"/>
  <c r="O129" i="4"/>
  <c r="D130" i="4"/>
  <c r="F130" i="4"/>
  <c r="E130" i="4" s="1"/>
  <c r="G130" i="4"/>
  <c r="I130" i="4"/>
  <c r="J130" i="4"/>
  <c r="K130" i="4"/>
  <c r="O130" i="4"/>
  <c r="D131" i="4"/>
  <c r="F131" i="4"/>
  <c r="E131" i="4" s="1"/>
  <c r="G131" i="4"/>
  <c r="I131" i="4"/>
  <c r="J131" i="4"/>
  <c r="K131" i="4"/>
  <c r="H132" i="4"/>
  <c r="C132" i="4" s="1"/>
  <c r="C133" i="4"/>
  <c r="H133" i="4"/>
  <c r="O133" i="4"/>
  <c r="H134" i="4"/>
  <c r="O134" i="4"/>
  <c r="H135" i="4"/>
  <c r="C135" i="4" s="1"/>
  <c r="C136" i="4"/>
  <c r="H136" i="4"/>
  <c r="H137" i="4"/>
  <c r="C137" i="4" s="1"/>
  <c r="H138" i="4"/>
  <c r="C138" i="4" s="1"/>
  <c r="H139" i="4"/>
  <c r="C139" i="4" s="1"/>
  <c r="C140" i="4"/>
  <c r="H140" i="4"/>
  <c r="H141" i="4"/>
  <c r="C141" i="4" s="1"/>
  <c r="H142" i="4"/>
  <c r="C142" i="4" s="1"/>
  <c r="H143" i="4"/>
  <c r="C143" i="4" s="1"/>
  <c r="C144" i="4"/>
  <c r="H144" i="4"/>
  <c r="H145" i="4"/>
  <c r="C145" i="4" s="1"/>
  <c r="H146" i="4"/>
  <c r="C146" i="4" s="1"/>
  <c r="H147" i="4"/>
  <c r="C147" i="4" s="1"/>
  <c r="C148" i="4"/>
  <c r="H148" i="4"/>
  <c r="H149" i="4"/>
  <c r="C149" i="4" s="1"/>
  <c r="H150" i="4"/>
  <c r="C150" i="4" s="1"/>
  <c r="H151" i="4"/>
  <c r="C151" i="4" s="1"/>
  <c r="C152" i="4"/>
  <c r="H152" i="4"/>
  <c r="H153" i="4"/>
  <c r="C153" i="4" s="1"/>
  <c r="H154" i="4"/>
  <c r="C154" i="4" s="1"/>
  <c r="H155" i="4"/>
  <c r="C155" i="4" s="1"/>
  <c r="C156" i="4"/>
  <c r="H156" i="4"/>
  <c r="H157" i="4"/>
  <c r="C157" i="4" s="1"/>
  <c r="H158" i="4"/>
  <c r="C158" i="4" s="1"/>
  <c r="H159" i="4"/>
  <c r="C159" i="4" s="1"/>
  <c r="C160" i="4"/>
  <c r="H160" i="4"/>
  <c r="H161" i="4"/>
  <c r="C161" i="4" s="1"/>
  <c r="H162" i="4"/>
  <c r="C162" i="4" s="1"/>
  <c r="H163" i="4"/>
  <c r="C163" i="4" s="1"/>
  <c r="C164" i="4"/>
  <c r="H164" i="4"/>
  <c r="H165" i="4"/>
  <c r="C165" i="4" s="1"/>
  <c r="H166" i="4"/>
  <c r="C166" i="4" s="1"/>
  <c r="H167" i="4"/>
  <c r="C167" i="4" s="1"/>
  <c r="C168" i="4"/>
  <c r="H168" i="4"/>
  <c r="H169" i="4"/>
  <c r="C169" i="4" s="1"/>
  <c r="H170" i="4"/>
  <c r="C170" i="4" s="1"/>
  <c r="H171" i="4"/>
  <c r="C171" i="4" s="1"/>
  <c r="C172" i="4"/>
  <c r="H172" i="4"/>
  <c r="H173" i="4"/>
  <c r="C173" i="4" s="1"/>
  <c r="H130" i="4" l="1"/>
  <c r="C130" i="4"/>
  <c r="P123" i="4"/>
  <c r="P121" i="4"/>
  <c r="P84" i="4"/>
  <c r="P66" i="4"/>
  <c r="P60" i="4"/>
  <c r="Q33" i="4"/>
  <c r="P111" i="4"/>
  <c r="P110" i="4"/>
  <c r="P75" i="4"/>
  <c r="S22" i="4"/>
  <c r="S20" i="4"/>
  <c r="R29" i="4"/>
  <c r="T28" i="4"/>
  <c r="R21" i="4"/>
  <c r="T10" i="4"/>
  <c r="R30" i="4"/>
  <c r="S23" i="4"/>
  <c r="R22" i="4"/>
  <c r="T25" i="4"/>
  <c r="S28" i="4"/>
  <c r="S17" i="4"/>
  <c r="R8" i="4"/>
  <c r="U7" i="4"/>
  <c r="R10" i="4"/>
  <c r="Y7" i="4"/>
  <c r="S29" i="4"/>
  <c r="V6" i="4"/>
  <c r="T19" i="4"/>
  <c r="S18" i="4"/>
  <c r="M18" i="1"/>
  <c r="R20" i="4"/>
  <c r="R25" i="4"/>
  <c r="T22" i="4"/>
  <c r="T14" i="4"/>
  <c r="S12" i="4"/>
  <c r="R11" i="4"/>
  <c r="T24" i="4"/>
  <c r="T16" i="4"/>
  <c r="S14" i="4"/>
  <c r="R13" i="4"/>
  <c r="T26" i="4"/>
  <c r="T18" i="4"/>
  <c r="S16" i="4"/>
  <c r="R15" i="4"/>
  <c r="R17" i="4"/>
  <c r="S24" i="4"/>
  <c r="T21" i="4"/>
  <c r="R14" i="4"/>
  <c r="T11" i="4"/>
  <c r="S26" i="4"/>
  <c r="T23" i="4"/>
  <c r="S21" i="4"/>
  <c r="R16" i="4"/>
  <c r="W6" i="4"/>
  <c r="T27" i="4"/>
  <c r="S25" i="4"/>
  <c r="R24" i="4"/>
  <c r="T17" i="4"/>
  <c r="N69" i="4"/>
  <c r="P69" i="4" s="1"/>
  <c r="T29" i="4"/>
  <c r="S27" i="4"/>
  <c r="R26" i="4"/>
  <c r="S11" i="4"/>
  <c r="T8" i="4"/>
  <c r="R28" i="4"/>
  <c r="S8" i="4"/>
  <c r="R23" i="4"/>
  <c r="T20" i="4"/>
  <c r="S19" i="4"/>
  <c r="R18" i="4"/>
  <c r="S15" i="4"/>
  <c r="T12" i="4"/>
  <c r="R9" i="4"/>
  <c r="X7" i="4"/>
  <c r="S13" i="4"/>
  <c r="S9" i="4"/>
  <c r="W7" i="4"/>
  <c r="H131" i="4"/>
  <c r="C131" i="4" s="1"/>
  <c r="E129" i="4"/>
  <c r="C129" i="4" s="1"/>
  <c r="C134" i="4"/>
  <c r="T30" i="4"/>
  <c r="P72" i="4"/>
  <c r="Y6" i="4"/>
  <c r="R19" i="4"/>
  <c r="T13" i="4"/>
  <c r="V7" i="4"/>
  <c r="S10" i="4"/>
  <c r="T9" i="4"/>
  <c r="O30" i="4"/>
  <c r="Q30" i="4" s="1"/>
  <c r="U5" i="4" l="1"/>
  <c r="Y5" i="4"/>
  <c r="U6" i="4"/>
  <c r="O125" i="4"/>
  <c r="V5" i="4"/>
  <c r="S7" i="4"/>
  <c r="T7" i="4"/>
  <c r="W5" i="4"/>
  <c r="X6" i="4"/>
  <c r="X5" i="4"/>
  <c r="T6" i="4"/>
  <c r="O19" i="4" l="1"/>
  <c r="R6" i="4"/>
  <c r="T5" i="4"/>
  <c r="S5" i="4"/>
  <c r="P130" i="4"/>
  <c r="R5" i="4"/>
  <c r="R7" i="4" l="1"/>
  <c r="O18" i="4"/>
</calcChain>
</file>

<file path=xl/comments1.xml><?xml version="1.0" encoding="utf-8"?>
<comments xmlns="http://schemas.openxmlformats.org/spreadsheetml/2006/main">
  <authors>
    <author>Friedhelm Voigts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Filter Information:
2001
Unit
Phase - Grade
Type of School
State/Private
Session
Medium
Sex
Age
Home Language
Subject
Enrolment
 "" ()
</t>
        </r>
      </text>
    </comment>
  </commentList>
</comments>
</file>

<file path=xl/sharedStrings.xml><?xml version="1.0" encoding="utf-8"?>
<sst xmlns="http://schemas.openxmlformats.org/spreadsheetml/2006/main" count="365" uniqueCount="103">
  <si>
    <t>Region</t>
  </si>
  <si>
    <t>National</t>
  </si>
  <si>
    <t>Ohangwena</t>
  </si>
  <si>
    <t>Oshikoto</t>
  </si>
  <si>
    <t>Omusati</t>
  </si>
  <si>
    <t>Oshana</t>
  </si>
  <si>
    <t>Kunene</t>
  </si>
  <si>
    <t>Erongo</t>
  </si>
  <si>
    <t>Otjozondjupa</t>
  </si>
  <si>
    <t>Omaheke</t>
  </si>
  <si>
    <t>Khomas</t>
  </si>
  <si>
    <t>Hardap</t>
  </si>
  <si>
    <t>Second</t>
  </si>
  <si>
    <t>label</t>
  </si>
  <si>
    <t>Table copies data from yellow columns/fields below</t>
  </si>
  <si>
    <t>Total</t>
  </si>
  <si>
    <t>State</t>
  </si>
  <si>
    <t>Private</t>
  </si>
  <si>
    <t>Control of school</t>
  </si>
  <si>
    <t>Primary</t>
  </si>
  <si>
    <t>Lower Primary</t>
  </si>
  <si>
    <t>Upper Primary</t>
  </si>
  <si>
    <t>Secondary</t>
  </si>
  <si>
    <t>Junior Secondary</t>
  </si>
  <si>
    <t>Senior Secondary</t>
  </si>
  <si>
    <t>Other</t>
  </si>
  <si>
    <t/>
  </si>
  <si>
    <t>Subtotal Secondary</t>
  </si>
  <si>
    <t>Table 13     Enrolment in state and private schools</t>
  </si>
  <si>
    <t>Pre-primary</t>
  </si>
  <si>
    <t>Bridg. year</t>
  </si>
  <si>
    <t>Grade 13</t>
  </si>
  <si>
    <t>ETC</t>
  </si>
  <si>
    <t>N 1</t>
  </si>
  <si>
    <t>N 2</t>
  </si>
  <si>
    <t>N 3</t>
  </si>
  <si>
    <t>Elem. Vocat.</t>
  </si>
  <si>
    <t>Interm.Vocat</t>
  </si>
  <si>
    <t>Adv. Vocat.</t>
  </si>
  <si>
    <t>Special Cl.</t>
  </si>
  <si>
    <t>Year level 1</t>
  </si>
  <si>
    <t>Year level 2</t>
  </si>
  <si>
    <t>Year level 3</t>
  </si>
  <si>
    <t>Year level 4</t>
  </si>
  <si>
    <t>Year level 5</t>
  </si>
  <si>
    <t>Spec. Gd  6</t>
  </si>
  <si>
    <t>Spec. Gd  7</t>
  </si>
  <si>
    <t>Spec. Gd  8</t>
  </si>
  <si>
    <t>Spec. Gd  9</t>
  </si>
  <si>
    <t>Spec. Gd 10</t>
  </si>
  <si>
    <t>Spec. Gd 11</t>
  </si>
  <si>
    <t>Spec. Gd 12</t>
  </si>
  <si>
    <t>Handicapped</t>
  </si>
  <si>
    <t>Max. private</t>
  </si>
  <si>
    <t>other phases</t>
  </si>
  <si>
    <t>Special classes</t>
  </si>
  <si>
    <t>Other grades</t>
  </si>
  <si>
    <t>Phase - Grade</t>
  </si>
  <si>
    <t>By Administrative Region</t>
  </si>
  <si>
    <t>State/Private</t>
  </si>
  <si>
    <t>State school</t>
  </si>
  <si>
    <t>Private school</t>
  </si>
  <si>
    <t>Subtotal Primary</t>
  </si>
  <si>
    <t>% private</t>
  </si>
  <si>
    <t>Pre-Primary</t>
  </si>
  <si>
    <t>Sum of TOTALLEARNERS</t>
  </si>
  <si>
    <t>Column Labels</t>
  </si>
  <si>
    <t>Row Labels</t>
  </si>
  <si>
    <t>100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</si>
  <si>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</si>
  <si>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</si>
  <si>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</si>
  <si>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</si>
  <si>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</si>
  <si>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</si>
  <si>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</si>
  <si>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</si>
  <si>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</si>
  <si>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</si>
  <si>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</si>
  <si>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</si>
  <si>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</si>
  <si>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321</t>
  </si>
  <si>
    <t>322</t>
  </si>
  <si>
    <t>401</t>
  </si>
  <si>
    <t>416</t>
  </si>
  <si>
    <t>417</t>
  </si>
  <si>
    <t>418</t>
  </si>
  <si>
    <t>419</t>
  </si>
  <si>
    <t>420</t>
  </si>
  <si>
    <t>421</t>
  </si>
  <si>
    <t>422</t>
  </si>
  <si>
    <t>500</t>
  </si>
  <si>
    <t>Grand Total</t>
  </si>
  <si>
    <t>P</t>
  </si>
  <si>
    <t>S</t>
  </si>
  <si>
    <t>T</t>
  </si>
  <si>
    <t>//Karas</t>
  </si>
  <si>
    <t>Kavango East</t>
  </si>
  <si>
    <t>Kavango West</t>
  </si>
  <si>
    <t>Zambezi</t>
  </si>
  <si>
    <t>Table 13     continued (Enrolment in state and private schools)</t>
  </si>
  <si>
    <t>Chapter 2,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</si>
</sst>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\-"/>
    <numFmt numFmtId="165" formatCode="0.0%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indexed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9"/>
      <name val="Palatino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/>
    <xf numFmtId="0" fontId="6" fillId="2" borderId="0" xfId="0" applyFont="1" applyFill="1"/>
    <xf numFmtId="0" fontId="0" fillId="3" borderId="0" xfId="0" applyFill="1"/>
    <xf numFmtId="0" fontId="0" fillId="4" borderId="0" xfId="0" applyFill="1"/>
    <xf numFmtId="0" fontId="7" fillId="0" borderId="2" xfId="0" applyFont="1" applyBorder="1"/>
    <xf numFmtId="0" fontId="8" fillId="0" borderId="2" xfId="0" applyFont="1" applyBorder="1"/>
    <xf numFmtId="0" fontId="8" fillId="0" borderId="3" xfId="0" applyFont="1" applyBorder="1"/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164" fontId="4" fillId="0" borderId="1" xfId="0" applyNumberFormat="1" applyFont="1" applyBorder="1"/>
    <xf numFmtId="164" fontId="0" fillId="0" borderId="0" xfId="0" applyNumberFormat="1"/>
    <xf numFmtId="164" fontId="5" fillId="0" borderId="0" xfId="0" applyNumberFormat="1" applyFont="1"/>
    <xf numFmtId="164" fontId="4" fillId="0" borderId="0" xfId="0" applyNumberFormat="1" applyFont="1"/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164" fontId="11" fillId="0" borderId="0" xfId="0" applyNumberFormat="1" applyFont="1"/>
    <xf numFmtId="0" fontId="0" fillId="0" borderId="9" xfId="0" applyBorder="1"/>
    <xf numFmtId="0" fontId="7" fillId="0" borderId="3" xfId="0" applyFont="1" applyBorder="1"/>
    <xf numFmtId="0" fontId="0" fillId="0" borderId="10" xfId="0" applyBorder="1"/>
    <xf numFmtId="0" fontId="0" fillId="0" borderId="11" xfId="0" applyBorder="1"/>
    <xf numFmtId="0" fontId="7" fillId="0" borderId="10" xfId="0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0" fillId="0" borderId="0" xfId="0" applyBorder="1"/>
    <xf numFmtId="0" fontId="0" fillId="0" borderId="1" xfId="0" applyBorder="1"/>
    <xf numFmtId="0" fontId="4" fillId="0" borderId="0" xfId="0" applyFont="1" applyBorder="1" applyAlignment="1">
      <alignment vertical="center"/>
    </xf>
    <xf numFmtId="0" fontId="8" fillId="0" borderId="0" xfId="0" applyFont="1"/>
    <xf numFmtId="0" fontId="7" fillId="0" borderId="11" xfId="0" applyFont="1" applyBorder="1"/>
    <xf numFmtId="0" fontId="7" fillId="0" borderId="9" xfId="0" applyFont="1" applyBorder="1"/>
    <xf numFmtId="9" fontId="4" fillId="0" borderId="0" xfId="1" applyFont="1" applyBorder="1"/>
    <xf numFmtId="164" fontId="12" fillId="0" borderId="12" xfId="0" applyNumberFormat="1" applyFont="1" applyBorder="1" applyAlignment="1">
      <alignment vertical="center"/>
    </xf>
    <xf numFmtId="165" fontId="0" fillId="0" borderId="0" xfId="1" applyNumberFormat="1" applyFont="1"/>
    <xf numFmtId="0" fontId="7" fillId="0" borderId="0" xfId="0" applyFont="1"/>
    <xf numFmtId="0" fontId="14" fillId="5" borderId="1" xfId="0" applyFont="1" applyFill="1" applyBorder="1" applyAlignment="1">
      <alignment horizontal="right" vertical="center" wrapText="1"/>
    </xf>
    <xf numFmtId="0" fontId="14" fillId="5" borderId="12" xfId="0" applyFont="1" applyFill="1" applyBorder="1" applyAlignment="1">
      <alignment vertical="center"/>
    </xf>
    <xf numFmtId="164" fontId="14" fillId="5" borderId="12" xfId="0" applyNumberFormat="1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0" fontId="13" fillId="0" borderId="13" xfId="0" applyFont="1" applyBorder="1" applyAlignment="1"/>
    <xf numFmtId="164" fontId="13" fillId="0" borderId="13" xfId="0" applyNumberFormat="1" applyFont="1" applyBorder="1" applyAlignment="1"/>
    <xf numFmtId="0" fontId="13" fillId="0" borderId="13" xfId="0" applyFont="1" applyBorder="1" applyAlignment="1">
      <alignment vertical="center"/>
    </xf>
    <xf numFmtId="0" fontId="13" fillId="0" borderId="13" xfId="0" applyFont="1" applyBorder="1" applyAlignment="1">
      <alignment vertical="top"/>
    </xf>
    <xf numFmtId="0" fontId="12" fillId="0" borderId="13" xfId="0" applyFont="1" applyBorder="1" applyAlignment="1"/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vertical="top"/>
    </xf>
    <xf numFmtId="164" fontId="12" fillId="0" borderId="13" xfId="0" applyNumberFormat="1" applyFont="1" applyBorder="1" applyAlignment="1"/>
    <xf numFmtId="164" fontId="14" fillId="5" borderId="13" xfId="0" applyNumberFormat="1" applyFont="1" applyFill="1" applyBorder="1" applyAlignment="1">
      <alignment horizontal="right" vertical="center" wrapText="1"/>
    </xf>
    <xf numFmtId="0" fontId="14" fillId="5" borderId="13" xfId="0" applyFont="1" applyFill="1" applyBorder="1" applyAlignment="1">
      <alignment vertical="center"/>
    </xf>
    <xf numFmtId="164" fontId="14" fillId="5" borderId="13" xfId="0" applyNumberFormat="1" applyFont="1" applyFill="1" applyBorder="1" applyAlignment="1">
      <alignment vertical="center"/>
    </xf>
    <xf numFmtId="0" fontId="14" fillId="5" borderId="13" xfId="0" applyFont="1" applyFill="1" applyBorder="1" applyAlignment="1">
      <alignment vertical="center" wrapText="1"/>
    </xf>
    <xf numFmtId="165" fontId="4" fillId="0" borderId="0" xfId="1" applyNumberFormat="1" applyFont="1" applyBorder="1"/>
    <xf numFmtId="164" fontId="13" fillId="0" borderId="13" xfId="4" applyNumberFormat="1" applyFont="1" applyBorder="1" applyAlignment="1">
      <alignment horizontal="center" vertical="center"/>
    </xf>
    <xf numFmtId="164" fontId="12" fillId="0" borderId="13" xfId="4" applyNumberFormat="1" applyFont="1" applyBorder="1" applyAlignment="1">
      <alignment horizontal="center" vertical="center"/>
    </xf>
  </cellXfs>
  <cellStyles count="6">
    <cellStyle name="Normal" xfId="0" builtinId="0"/>
    <cellStyle name="Normal 2" xfId="4"/>
    <cellStyle name="Normal 3" xfId="2"/>
    <cellStyle name="Percent" xfId="1" builtinId="5"/>
    <cellStyle name="Percent 2" xfId="5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77195368585384"/>
          <c:y val="6.2500254314185849E-2"/>
          <c:w val="0.79238888203679514"/>
          <c:h val="0.4875019836506496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Table!$O$29</c:f>
              <c:strCache>
                <c:ptCount val="1"/>
                <c:pt idx="0">
                  <c:v>State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2"/>
            <c:invertIfNegative val="0"/>
            <c:bubble3D val="0"/>
          </c:dPt>
          <c:cat>
            <c:strRef>
              <c:f>(Table!$A$8,Table!$A$11,Table!$A$14,Table!$A$17,Table!$A$20,Table!$A$23,Table!$A$26,Table!$A$29,Table!$A$32,Table!$A$60,Table!$A$63,Table!$A$66,Table!$A$69,Table!$A$72)</c:f>
              <c:strCache>
                <c:ptCount val="14"/>
                <c:pt idx="0">
                  <c:v>//Karas</c:v>
                </c:pt>
                <c:pt idx="1">
                  <c:v>Erongo</c:v>
                </c:pt>
                <c:pt idx="2">
                  <c:v>Hardap</c:v>
                </c:pt>
                <c:pt idx="3">
                  <c:v>Kavango East</c:v>
                </c:pt>
                <c:pt idx="4">
                  <c:v>Kavango West</c:v>
                </c:pt>
                <c:pt idx="5">
                  <c:v>Khomas</c:v>
                </c:pt>
                <c:pt idx="6">
                  <c:v>Kunene</c:v>
                </c:pt>
                <c:pt idx="7">
                  <c:v>Ohangwena</c:v>
                </c:pt>
                <c:pt idx="8">
                  <c:v>Omaheke</c:v>
                </c:pt>
                <c:pt idx="9">
                  <c:v>Omusati</c:v>
                </c:pt>
                <c:pt idx="10">
                  <c:v>Oshana</c:v>
                </c:pt>
                <c:pt idx="11">
                  <c:v>Oshikoto</c:v>
                </c:pt>
                <c:pt idx="12">
                  <c:v>Otjozondjupa</c:v>
                </c:pt>
                <c:pt idx="13">
                  <c:v>Zambezi</c:v>
                </c:pt>
              </c:strCache>
            </c:strRef>
          </c:cat>
          <c:val>
            <c:numRef>
              <c:f>(Table!$O$30,Table!$O$33,Table!$N$60,Table!$N$66,Table!$N$69,Table!$N$72,Table!$N$75,Table!$N$78,Table!$N$81,Table!$N$84,Table!$N$96,Table!$N$105,Table!$N$108,Table!$N$110)</c:f>
              <c:numCache>
                <c:formatCode>#,##0;\-#,##0;\-</c:formatCode>
                <c:ptCount val="14"/>
                <c:pt idx="0">
                  <c:v>18882</c:v>
                </c:pt>
                <c:pt idx="1">
                  <c:v>34477</c:v>
                </c:pt>
                <c:pt idx="2">
                  <c:v>23224</c:v>
                </c:pt>
                <c:pt idx="3">
                  <c:v>54135</c:v>
                </c:pt>
                <c:pt idx="4">
                  <c:v>38076</c:v>
                </c:pt>
                <c:pt idx="5">
                  <c:v>64991</c:v>
                </c:pt>
                <c:pt idx="6">
                  <c:v>25971</c:v>
                </c:pt>
                <c:pt idx="7">
                  <c:v>95426</c:v>
                </c:pt>
                <c:pt idx="8">
                  <c:v>19324</c:v>
                </c:pt>
                <c:pt idx="9">
                  <c:v>92629</c:v>
                </c:pt>
                <c:pt idx="10">
                  <c:v>48577</c:v>
                </c:pt>
                <c:pt idx="11">
                  <c:v>62732</c:v>
                </c:pt>
                <c:pt idx="12">
                  <c:v>41847</c:v>
                </c:pt>
                <c:pt idx="13">
                  <c:v>34303</c:v>
                </c:pt>
              </c:numCache>
            </c:numRef>
          </c:val>
        </c:ser>
        <c:ser>
          <c:idx val="1"/>
          <c:order val="1"/>
          <c:tx>
            <c:strRef>
              <c:f>Table!$P$29</c:f>
              <c:strCache>
                <c:ptCount val="1"/>
                <c:pt idx="0">
                  <c:v>Private</c:v>
                </c:pt>
              </c:strCache>
            </c:strRef>
          </c:tx>
          <c:spPr>
            <a:solidFill>
              <a:srgbClr val="C0C0C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(Table!$A$8,Table!$A$11,Table!$A$14,Table!$A$17,Table!$A$20,Table!$A$23,Table!$A$26,Table!$A$29,Table!$A$32,Table!$A$60,Table!$A$63,Table!$A$66,Table!$A$69,Table!$A$72)</c:f>
              <c:strCache>
                <c:ptCount val="14"/>
                <c:pt idx="0">
                  <c:v>//Karas</c:v>
                </c:pt>
                <c:pt idx="1">
                  <c:v>Erongo</c:v>
                </c:pt>
                <c:pt idx="2">
                  <c:v>Hardap</c:v>
                </c:pt>
                <c:pt idx="3">
                  <c:v>Kavango East</c:v>
                </c:pt>
                <c:pt idx="4">
                  <c:v>Kavango West</c:v>
                </c:pt>
                <c:pt idx="5">
                  <c:v>Khomas</c:v>
                </c:pt>
                <c:pt idx="6">
                  <c:v>Kunene</c:v>
                </c:pt>
                <c:pt idx="7">
                  <c:v>Ohangwena</c:v>
                </c:pt>
                <c:pt idx="8">
                  <c:v>Omaheke</c:v>
                </c:pt>
                <c:pt idx="9">
                  <c:v>Omusati</c:v>
                </c:pt>
                <c:pt idx="10">
                  <c:v>Oshana</c:v>
                </c:pt>
                <c:pt idx="11">
                  <c:v>Oshikoto</c:v>
                </c:pt>
                <c:pt idx="12">
                  <c:v>Otjozondjupa</c:v>
                </c:pt>
                <c:pt idx="13">
                  <c:v>Zambezi</c:v>
                </c:pt>
              </c:strCache>
            </c:strRef>
          </c:cat>
          <c:val>
            <c:numRef>
              <c:f>(Table!$P$30,Table!$P$33,Table!$O$60,Table!$O$66,Table!$O$69,Table!$O$72,Table!$O$75,Table!$O$78,Table!$O$81,Table!$O$84,Table!$O$96,Table!$O$105,Table!$O$108,Table!$O$110)</c:f>
              <c:numCache>
                <c:formatCode>#,##0;\-#,##0;\-</c:formatCode>
                <c:ptCount val="14"/>
                <c:pt idx="0">
                  <c:v>2905</c:v>
                </c:pt>
                <c:pt idx="1">
                  <c:v>4625</c:v>
                </c:pt>
                <c:pt idx="2">
                  <c:v>694</c:v>
                </c:pt>
                <c:pt idx="3">
                  <c:v>1908</c:v>
                </c:pt>
                <c:pt idx="4">
                  <c:v>342</c:v>
                </c:pt>
                <c:pt idx="5">
                  <c:v>15083</c:v>
                </c:pt>
                <c:pt idx="6">
                  <c:v>885</c:v>
                </c:pt>
                <c:pt idx="7">
                  <c:v>3498</c:v>
                </c:pt>
                <c:pt idx="8">
                  <c:v>2107</c:v>
                </c:pt>
                <c:pt idx="9">
                  <c:v>2120</c:v>
                </c:pt>
                <c:pt idx="10">
                  <c:v>3147</c:v>
                </c:pt>
                <c:pt idx="11">
                  <c:v>3942</c:v>
                </c:pt>
                <c:pt idx="12">
                  <c:v>1673</c:v>
                </c:pt>
                <c:pt idx="13">
                  <c:v>1141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913600"/>
        <c:axId val="92693632"/>
      </c:barChart>
      <c:catAx>
        <c:axId val="9191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69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93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13600"/>
        <c:crosses val="autoZero"/>
        <c:crossBetween val="between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72486697755707"/>
          <c:y val="0.89853499293716577"/>
          <c:w val="0.55235598731325841"/>
          <c:h val="7.164398614781387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885593847307211"/>
          <c:y val="9.9601593625498003E-2"/>
          <c:w val="0.73400914749430335"/>
          <c:h val="0.395805614325910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Table!$B$6</c:f>
              <c:strCache>
                <c:ptCount val="1"/>
                <c:pt idx="0">
                  <c:v>State</c:v>
                </c:pt>
              </c:strCache>
            </c:strRef>
          </c:tx>
          <c:spPr>
            <a:solidFill>
              <a:srgbClr val="33333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(Table!$F$4,Table!$G$4,Table!$I$4,Table!$J$4,Table!$K$4)</c:f>
              <c:strCache>
                <c:ptCount val="5"/>
                <c:pt idx="0">
                  <c:v>Lower Primary</c:v>
                </c:pt>
                <c:pt idx="1">
                  <c:v>Upper Primary</c:v>
                </c:pt>
                <c:pt idx="2">
                  <c:v>Junior Secondary</c:v>
                </c:pt>
                <c:pt idx="3">
                  <c:v>Senior Secondary</c:v>
                </c:pt>
                <c:pt idx="4">
                  <c:v>Other</c:v>
                </c:pt>
              </c:strCache>
            </c:strRef>
          </c:cat>
          <c:val>
            <c:numRef>
              <c:f>(Table!$F$6:$G$6,Table!$I$6:$K$6)</c:f>
              <c:numCache>
                <c:formatCode>#,##0;\-#,##0;\-</c:formatCode>
                <c:ptCount val="5"/>
                <c:pt idx="0">
                  <c:v>262710</c:v>
                </c:pt>
                <c:pt idx="1">
                  <c:v>165136</c:v>
                </c:pt>
                <c:pt idx="2">
                  <c:v>149207</c:v>
                </c:pt>
                <c:pt idx="3">
                  <c:v>40488</c:v>
                </c:pt>
                <c:pt idx="4">
                  <c:v>1696</c:v>
                </c:pt>
              </c:numCache>
            </c:numRef>
          </c:val>
        </c:ser>
        <c:ser>
          <c:idx val="1"/>
          <c:order val="1"/>
          <c:tx>
            <c:strRef>
              <c:f>Table!$B$7</c:f>
              <c:strCache>
                <c:ptCount val="1"/>
                <c:pt idx="0">
                  <c:v>Private</c:v>
                </c:pt>
              </c:strCache>
            </c:strRef>
          </c:tx>
          <c:spPr>
            <a:solidFill>
              <a:srgbClr val="C0C0C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(Table!$F$4,Table!$G$4,Table!$I$4,Table!$J$4,Table!$K$4)</c:f>
              <c:strCache>
                <c:ptCount val="5"/>
                <c:pt idx="0">
                  <c:v>Lower Primary</c:v>
                </c:pt>
                <c:pt idx="1">
                  <c:v>Upper Primary</c:v>
                </c:pt>
                <c:pt idx="2">
                  <c:v>Junior Secondary</c:v>
                </c:pt>
                <c:pt idx="3">
                  <c:v>Senior Secondary</c:v>
                </c:pt>
                <c:pt idx="4">
                  <c:v>Other</c:v>
                </c:pt>
              </c:strCache>
            </c:strRef>
          </c:cat>
          <c:val>
            <c:numRef>
              <c:f>(Table!$F$7:$G$7,Table!$I$7:$K$7)</c:f>
              <c:numCache>
                <c:formatCode>#,##0;\-#,##0;\-</c:formatCode>
                <c:ptCount val="5"/>
                <c:pt idx="0">
                  <c:v>17817</c:v>
                </c:pt>
                <c:pt idx="1">
                  <c:v>9395</c:v>
                </c:pt>
                <c:pt idx="2">
                  <c:v>7369</c:v>
                </c:pt>
                <c:pt idx="3">
                  <c:v>3631</c:v>
                </c:pt>
                <c:pt idx="4">
                  <c:v>124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798976"/>
        <c:axId val="92800512"/>
      </c:barChart>
      <c:catAx>
        <c:axId val="9279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0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800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98976"/>
        <c:crosses val="autoZero"/>
        <c:crossBetween val="between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75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75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27799370340948776"/>
          <c:y val="0.85967947499345665"/>
          <c:w val="0.4421779040808631"/>
          <c:h val="0.1140391140297442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4</xdr:row>
      <xdr:rowOff>7620</xdr:rowOff>
    </xdr:from>
    <xdr:to>
      <xdr:col>12</xdr:col>
      <xdr:colOff>83820</xdr:colOff>
      <xdr:row>21</xdr:row>
      <xdr:rowOff>83820</xdr:rowOff>
    </xdr:to>
    <xdr:graphicFrame macro="">
      <xdr:nvGraphicFramePr>
        <xdr:cNvPr id="25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102870</xdr:colOff>
      <xdr:row>2</xdr:row>
      <xdr:rowOff>116205</xdr:rowOff>
    </xdr:from>
    <xdr:to>
      <xdr:col>11</xdr:col>
      <xdr:colOff>3596640</xdr:colOff>
      <xdr:row>4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8035290" y="344805"/>
          <a:ext cx="3493770" cy="447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800"/>
            </a:lnSpc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13a: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Percentage of all learners in state and private 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schools in each region</a:t>
          </a:r>
        </a:p>
      </xdr:txBody>
    </xdr:sp>
    <xdr:clientData/>
  </xdr:twoCellAnchor>
  <xdr:twoCellAnchor>
    <xdr:from>
      <xdr:col>11</xdr:col>
      <xdr:colOff>885824</xdr:colOff>
      <xdr:row>24</xdr:row>
      <xdr:rowOff>158114</xdr:rowOff>
    </xdr:from>
    <xdr:to>
      <xdr:col>12</xdr:col>
      <xdr:colOff>822960</xdr:colOff>
      <xdr:row>30</xdr:row>
      <xdr:rowOff>106680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8818244" y="4143374"/>
          <a:ext cx="3541396" cy="95440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Only 6.3% of all learners were in private schools. More than 10 percent of the learners in Erongo,  //Kharas and Khomas attended private schools, with Khomas having the highest percentage of 18.9%.</a:t>
          </a:r>
        </a:p>
        <a:p>
          <a:pPr algn="just" rtl="0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</xdr:txBody>
    </xdr:sp>
    <xdr:clientData/>
  </xdr:twoCellAnchor>
  <xdr:twoCellAnchor>
    <xdr:from>
      <xdr:col>11</xdr:col>
      <xdr:colOff>190500</xdr:colOff>
      <xdr:row>58</xdr:row>
      <xdr:rowOff>369571</xdr:rowOff>
    </xdr:from>
    <xdr:to>
      <xdr:col>12</xdr:col>
      <xdr:colOff>685800</xdr:colOff>
      <xdr:row>62</xdr:row>
      <xdr:rowOff>15241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8122920" y="10085071"/>
          <a:ext cx="4099560" cy="4991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13b: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Percentage of all learners in state and private schools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in each school phase</a:t>
          </a:r>
        </a:p>
      </xdr:txBody>
    </xdr:sp>
    <xdr:clientData/>
  </xdr:twoCellAnchor>
  <xdr:twoCellAnchor>
    <xdr:from>
      <xdr:col>11</xdr:col>
      <xdr:colOff>266700</xdr:colOff>
      <xdr:row>62</xdr:row>
      <xdr:rowOff>7620</xdr:rowOff>
    </xdr:from>
    <xdr:to>
      <xdr:col>12</xdr:col>
      <xdr:colOff>929640</xdr:colOff>
      <xdr:row>82</xdr:row>
      <xdr:rowOff>0</xdr:rowOff>
    </xdr:to>
    <xdr:graphicFrame macro="">
      <xdr:nvGraphicFramePr>
        <xdr:cNvPr id="25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173"/>
  <sheetViews>
    <sheetView tabSelected="1" view="pageBreakPreview" topLeftCell="D1" zoomScaleNormal="100" zoomScaleSheetLayoutView="100" workbookViewId="0">
      <selection activeCell="E23" sqref="E23"/>
    </sheetView>
  </sheetViews>
  <sheetFormatPr defaultRowHeight="12.75"/>
  <cols>
    <col min="1" max="1" width="15.5703125" customWidth="1"/>
    <col min="2" max="2" width="14.5703125" customWidth="1"/>
    <col min="3" max="3" width="10.42578125" customWidth="1"/>
    <col min="4" max="4" width="11.140625" customWidth="1"/>
    <col min="5" max="5" width="8.85546875" customWidth="1"/>
    <col min="6" max="6" width="8.42578125" customWidth="1"/>
    <col min="7" max="7" width="10.5703125" customWidth="1"/>
    <col min="8" max="9" width="9.42578125" customWidth="1"/>
    <col min="10" max="10" width="10.5703125" customWidth="1"/>
    <col min="11" max="11" width="6.5703125" customWidth="1"/>
    <col min="12" max="12" width="52.5703125" customWidth="1"/>
    <col min="13" max="13" width="19" customWidth="1"/>
    <col min="14" max="14" width="17.42578125" customWidth="1"/>
    <col min="15" max="15" width="13" customWidth="1"/>
  </cols>
  <sheetData>
    <row r="1" spans="1:25" ht="15" customHeight="1">
      <c r="A1" s="1" t="s">
        <v>28</v>
      </c>
      <c r="B1" s="1"/>
      <c r="J1" s="42"/>
    </row>
    <row r="2" spans="1:25" ht="3" customHeight="1"/>
    <row r="3" spans="1:25" ht="14.85" customHeight="1">
      <c r="A3" s="45" t="s">
        <v>0</v>
      </c>
      <c r="B3" s="45"/>
      <c r="C3" s="45"/>
      <c r="D3" s="46"/>
      <c r="E3" s="47" t="s">
        <v>19</v>
      </c>
      <c r="F3" s="47"/>
      <c r="G3" s="47"/>
      <c r="H3" s="47" t="s">
        <v>22</v>
      </c>
      <c r="I3" s="47"/>
      <c r="J3" s="45"/>
      <c r="K3" s="48"/>
    </row>
    <row r="4" spans="1:25" ht="30" customHeight="1">
      <c r="A4" s="49"/>
      <c r="B4" s="50" t="s">
        <v>18</v>
      </c>
      <c r="C4" s="44" t="str">
        <f>Copy!C2</f>
        <v>Total</v>
      </c>
      <c r="D4" s="44" t="s">
        <v>64</v>
      </c>
      <c r="E4" s="44" t="s">
        <v>62</v>
      </c>
      <c r="F4" s="44" t="str">
        <f>Copy!F2</f>
        <v>Lower Primary</v>
      </c>
      <c r="G4" s="44" t="str">
        <f>Copy!G2</f>
        <v>Upper Primary</v>
      </c>
      <c r="H4" s="44" t="s">
        <v>27</v>
      </c>
      <c r="I4" s="44" t="str">
        <f>Copy!I2</f>
        <v>Junior Secondary</v>
      </c>
      <c r="J4" s="44" t="str">
        <f>Copy!J2</f>
        <v>Senior Secondary</v>
      </c>
      <c r="K4" s="44" t="str">
        <f>Copy!K2</f>
        <v>Other</v>
      </c>
      <c r="R4" t="s">
        <v>15</v>
      </c>
      <c r="S4" t="str">
        <f>Enrolment!E1</f>
        <v>Primary</v>
      </c>
      <c r="T4" t="str">
        <f>Enrolment!F1</f>
        <v>Lower Primary</v>
      </c>
      <c r="U4" t="str">
        <f>Enrolment!G1</f>
        <v>Upper Primary</v>
      </c>
      <c r="V4" t="str">
        <f>Enrolment!H1</f>
        <v>Secondary</v>
      </c>
      <c r="W4" t="str">
        <f>Enrolment!I1</f>
        <v>Junior Secondary</v>
      </c>
      <c r="X4" t="str">
        <f>Enrolment!J1</f>
        <v>Senior Secondary</v>
      </c>
      <c r="Y4" t="str">
        <f>Enrolment!K1</f>
        <v>Other</v>
      </c>
    </row>
    <row r="5" spans="1:25" ht="14.1" customHeight="1">
      <c r="A5" s="51" t="s">
        <v>1</v>
      </c>
      <c r="B5" s="51" t="s">
        <v>15</v>
      </c>
      <c r="C5" s="52">
        <f>C8+C11+C14+C17+C20+C23+C26+C29+C32+C60+C63+C66+C69+C72</f>
        <v>698453</v>
      </c>
      <c r="D5" s="58">
        <f t="shared" ref="D5:K5" si="0">D8+D11+D14+D17+D20+D23+D26+D29+D32+D60+D63+D66+D69+D72</f>
        <v>41091</v>
      </c>
      <c r="E5" s="58">
        <f t="shared" si="0"/>
        <v>454847</v>
      </c>
      <c r="F5" s="58">
        <f t="shared" si="0"/>
        <v>280316</v>
      </c>
      <c r="G5" s="58">
        <f t="shared" si="0"/>
        <v>174531</v>
      </c>
      <c r="H5" s="58">
        <f t="shared" si="0"/>
        <v>200695</v>
      </c>
      <c r="I5" s="58">
        <f t="shared" si="0"/>
        <v>156576</v>
      </c>
      <c r="J5" s="58">
        <f t="shared" si="0"/>
        <v>44119</v>
      </c>
      <c r="K5" s="58">
        <f t="shared" si="0"/>
        <v>1820</v>
      </c>
      <c r="L5" s="17"/>
      <c r="R5" t="b">
        <f>C5=Enrolment!C2</f>
        <v>1</v>
      </c>
      <c r="S5" t="b">
        <f>E5=Enrolment!E2</f>
        <v>1</v>
      </c>
      <c r="T5" t="b">
        <f>F5=Enrolment!F2</f>
        <v>1</v>
      </c>
      <c r="U5" t="b">
        <f>G5=Enrolment!G2</f>
        <v>1</v>
      </c>
      <c r="V5" t="b">
        <f>H5=Enrolment!H2</f>
        <v>1</v>
      </c>
      <c r="W5" t="b">
        <f>I5=Enrolment!I2</f>
        <v>1</v>
      </c>
      <c r="X5" t="b">
        <f>J5=Enrolment!J2</f>
        <v>1</v>
      </c>
      <c r="Y5" t="b">
        <f>K5=Enrolment!K2</f>
        <v>1</v>
      </c>
    </row>
    <row r="6" spans="1:25" ht="14.1" customHeight="1">
      <c r="A6" s="53"/>
      <c r="B6" s="53" t="s">
        <v>16</v>
      </c>
      <c r="C6" s="52">
        <f t="shared" ref="C6:K6" si="1">C9+C12+C15+C18+C21+C24+C27+C30+C33+C61+C64+C67+C70+C73</f>
        <v>654594</v>
      </c>
      <c r="D6" s="58">
        <f t="shared" si="1"/>
        <v>35357</v>
      </c>
      <c r="E6" s="58">
        <f t="shared" si="1"/>
        <v>427846</v>
      </c>
      <c r="F6" s="58">
        <f t="shared" si="1"/>
        <v>262710</v>
      </c>
      <c r="G6" s="58">
        <f t="shared" si="1"/>
        <v>165136</v>
      </c>
      <c r="H6" s="58">
        <f t="shared" si="1"/>
        <v>189695</v>
      </c>
      <c r="I6" s="58">
        <f t="shared" si="1"/>
        <v>149207</v>
      </c>
      <c r="J6" s="58">
        <f t="shared" si="1"/>
        <v>40488</v>
      </c>
      <c r="K6" s="58">
        <f t="shared" si="1"/>
        <v>1696</v>
      </c>
      <c r="R6" t="b">
        <f>C6=Enrolment!C3</f>
        <v>1</v>
      </c>
      <c r="S6" t="b">
        <f>E6=Enrolment!E3</f>
        <v>1</v>
      </c>
      <c r="T6" t="b">
        <f>F6=Enrolment!F3</f>
        <v>1</v>
      </c>
      <c r="U6" t="b">
        <f>G6=Enrolment!G3</f>
        <v>1</v>
      </c>
      <c r="V6" t="b">
        <f>H6=Enrolment!H3</f>
        <v>1</v>
      </c>
      <c r="W6" t="b">
        <f>I6=Enrolment!I3</f>
        <v>1</v>
      </c>
      <c r="X6" t="b">
        <f>J6=Enrolment!J3</f>
        <v>1</v>
      </c>
      <c r="Y6" t="b">
        <f>K6=Enrolment!K3</f>
        <v>1</v>
      </c>
    </row>
    <row r="7" spans="1:25" ht="14.1" customHeight="1">
      <c r="A7" s="54"/>
      <c r="B7" s="54" t="s">
        <v>17</v>
      </c>
      <c r="C7" s="52">
        <f t="shared" ref="C7:K7" si="2">C10+C13+C16+C19+C22+C25+C28+C31+C34+C62+C65+C68+C71+C74</f>
        <v>44070</v>
      </c>
      <c r="D7" s="58">
        <f t="shared" si="2"/>
        <v>5734</v>
      </c>
      <c r="E7" s="58">
        <f t="shared" si="2"/>
        <v>27212</v>
      </c>
      <c r="F7" s="58">
        <f t="shared" si="2"/>
        <v>17817</v>
      </c>
      <c r="G7" s="58">
        <f t="shared" si="2"/>
        <v>9395</v>
      </c>
      <c r="H7" s="58">
        <f t="shared" si="2"/>
        <v>11000</v>
      </c>
      <c r="I7" s="58">
        <f t="shared" si="2"/>
        <v>7369</v>
      </c>
      <c r="J7" s="58">
        <f t="shared" si="2"/>
        <v>3631</v>
      </c>
      <c r="K7" s="58">
        <f t="shared" si="2"/>
        <v>124</v>
      </c>
      <c r="R7" t="b">
        <f>C7=Enrolment!C4</f>
        <v>1</v>
      </c>
      <c r="S7" t="b">
        <f>E7=Enrolment!E4</f>
        <v>1</v>
      </c>
      <c r="T7" t="b">
        <f>F7=Enrolment!F4</f>
        <v>1</v>
      </c>
      <c r="U7" t="b">
        <f>G7=Enrolment!G4</f>
        <v>1</v>
      </c>
      <c r="V7" t="b">
        <f>H7=Enrolment!H4</f>
        <v>1</v>
      </c>
      <c r="W7" t="b">
        <f>I7=Enrolment!I4</f>
        <v>1</v>
      </c>
      <c r="X7" t="b">
        <f>J7=Enrolment!J4</f>
        <v>1</v>
      </c>
      <c r="Y7" t="b">
        <f>K7=Enrolment!K4</f>
        <v>1</v>
      </c>
    </row>
    <row r="8" spans="1:25" ht="13.35" customHeight="1">
      <c r="A8" s="55" t="str">
        <f>Copy!A4</f>
        <v>//Karas</v>
      </c>
      <c r="B8" s="55" t="str">
        <f>B$5</f>
        <v>Total</v>
      </c>
      <c r="C8" s="52">
        <f>Copy!C4</f>
        <v>21787</v>
      </c>
      <c r="D8" s="58">
        <f>Copy!D4</f>
        <v>1539</v>
      </c>
      <c r="E8" s="58">
        <f>Copy!E4</f>
        <v>13976</v>
      </c>
      <c r="F8" s="58">
        <f>Copy!F4</f>
        <v>8395</v>
      </c>
      <c r="G8" s="58">
        <f>Copy!G4</f>
        <v>5581</v>
      </c>
      <c r="H8" s="58">
        <f>Copy!H4</f>
        <v>6212</v>
      </c>
      <c r="I8" s="58">
        <f>Copy!I4</f>
        <v>5049</v>
      </c>
      <c r="J8" s="58">
        <f>Copy!J4</f>
        <v>1163</v>
      </c>
      <c r="K8" s="58">
        <f>Copy!K4</f>
        <v>60</v>
      </c>
      <c r="L8" s="17"/>
      <c r="R8" t="b">
        <f>C8=E8+H8+K8+D8</f>
        <v>1</v>
      </c>
      <c r="S8" t="b">
        <f t="shared" ref="S8:T23" si="3">D8=F8+I8+L8+E8</f>
        <v>0</v>
      </c>
      <c r="T8" t="b">
        <f t="shared" si="3"/>
        <v>0</v>
      </c>
    </row>
    <row r="9" spans="1:25" ht="11.1" customHeight="1">
      <c r="A9" s="55" t="str">
        <f>Copy!A5</f>
        <v/>
      </c>
      <c r="B9" s="56" t="str">
        <f>B$6</f>
        <v>State</v>
      </c>
      <c r="C9" s="52">
        <f>Copy!C5</f>
        <v>18882</v>
      </c>
      <c r="D9" s="58">
        <f>Copy!D5</f>
        <v>1219</v>
      </c>
      <c r="E9" s="58">
        <f>Copy!E5</f>
        <v>11765</v>
      </c>
      <c r="F9" s="58">
        <f>Copy!F5</f>
        <v>7048</v>
      </c>
      <c r="G9" s="58">
        <f>Copy!G5</f>
        <v>4717</v>
      </c>
      <c r="H9" s="58">
        <f>Copy!H5</f>
        <v>5847</v>
      </c>
      <c r="I9" s="58">
        <f>Copy!I5</f>
        <v>4829</v>
      </c>
      <c r="J9" s="58">
        <f>Copy!J5</f>
        <v>1018</v>
      </c>
      <c r="K9" s="58">
        <f>Copy!K5</f>
        <v>51</v>
      </c>
      <c r="R9" t="b">
        <f t="shared" ref="R9:R36" si="4">C9=E9+H9+K9+D9</f>
        <v>1</v>
      </c>
      <c r="S9" t="b">
        <f t="shared" si="3"/>
        <v>0</v>
      </c>
      <c r="T9" t="b">
        <f t="shared" si="3"/>
        <v>0</v>
      </c>
    </row>
    <row r="10" spans="1:25" ht="13.35" customHeight="1">
      <c r="A10" s="55" t="str">
        <f>Copy!A6</f>
        <v/>
      </c>
      <c r="B10" s="57" t="str">
        <f>B$7</f>
        <v>Private</v>
      </c>
      <c r="C10" s="52">
        <f>Copy!C6</f>
        <v>2905</v>
      </c>
      <c r="D10" s="58">
        <f>Copy!D6</f>
        <v>320</v>
      </c>
      <c r="E10" s="58">
        <f>Copy!E6</f>
        <v>2211</v>
      </c>
      <c r="F10" s="58">
        <f>Copy!F6</f>
        <v>1347</v>
      </c>
      <c r="G10" s="58">
        <f>Copy!G6</f>
        <v>864</v>
      </c>
      <c r="H10" s="58">
        <f>Copy!H6</f>
        <v>365</v>
      </c>
      <c r="I10" s="58">
        <f>Copy!I6</f>
        <v>220</v>
      </c>
      <c r="J10" s="58">
        <f>Copy!J6</f>
        <v>145</v>
      </c>
      <c r="K10" s="58">
        <f>Copy!K6</f>
        <v>9</v>
      </c>
      <c r="R10" t="b">
        <f t="shared" si="4"/>
        <v>1</v>
      </c>
      <c r="S10" t="b">
        <f t="shared" si="3"/>
        <v>0</v>
      </c>
      <c r="T10" t="b">
        <f t="shared" si="3"/>
        <v>0</v>
      </c>
    </row>
    <row r="11" spans="1:25" ht="13.35" customHeight="1">
      <c r="A11" s="55" t="str">
        <f>Copy!A7</f>
        <v>Erongo</v>
      </c>
      <c r="B11" s="55" t="str">
        <f>B$5</f>
        <v>Total</v>
      </c>
      <c r="C11" s="52">
        <f>Copy!C7</f>
        <v>39102</v>
      </c>
      <c r="D11" s="58">
        <f>Copy!D7</f>
        <v>1974</v>
      </c>
      <c r="E11" s="58">
        <f>Copy!E7</f>
        <v>25365</v>
      </c>
      <c r="F11" s="58">
        <f>Copy!F7</f>
        <v>15713</v>
      </c>
      <c r="G11" s="58">
        <f>Copy!G7</f>
        <v>9652</v>
      </c>
      <c r="H11" s="58">
        <f>Copy!H7</f>
        <v>11595</v>
      </c>
      <c r="I11" s="58">
        <f>Copy!I7</f>
        <v>8985</v>
      </c>
      <c r="J11" s="58">
        <f>Copy!J7</f>
        <v>2610</v>
      </c>
      <c r="K11" s="58">
        <f>Copy!K7</f>
        <v>168</v>
      </c>
      <c r="R11" t="b">
        <f t="shared" si="4"/>
        <v>1</v>
      </c>
      <c r="S11" t="b">
        <f t="shared" si="3"/>
        <v>0</v>
      </c>
      <c r="T11" t="b">
        <f t="shared" si="3"/>
        <v>0</v>
      </c>
    </row>
    <row r="12" spans="1:25" ht="11.1" customHeight="1">
      <c r="A12" s="55" t="str">
        <f>Copy!A8</f>
        <v/>
      </c>
      <c r="B12" s="56" t="str">
        <f>B$6</f>
        <v>State</v>
      </c>
      <c r="C12" s="52">
        <f>Copy!C8</f>
        <v>34477</v>
      </c>
      <c r="D12" s="58">
        <f>Copy!D8</f>
        <v>1522</v>
      </c>
      <c r="E12" s="58">
        <f>Copy!E8</f>
        <v>22598</v>
      </c>
      <c r="F12" s="58">
        <f>Copy!F8</f>
        <v>13933</v>
      </c>
      <c r="G12" s="58">
        <f>Copy!G8</f>
        <v>8665</v>
      </c>
      <c r="H12" s="58">
        <f>Copy!H8</f>
        <v>10195</v>
      </c>
      <c r="I12" s="58">
        <f>Copy!I8</f>
        <v>8084</v>
      </c>
      <c r="J12" s="58">
        <f>Copy!J8</f>
        <v>2111</v>
      </c>
      <c r="K12" s="58">
        <f>Copy!K8</f>
        <v>162</v>
      </c>
      <c r="R12" t="b">
        <f t="shared" si="4"/>
        <v>1</v>
      </c>
      <c r="S12" t="b">
        <f t="shared" si="3"/>
        <v>0</v>
      </c>
      <c r="T12" t="b">
        <f t="shared" si="3"/>
        <v>0</v>
      </c>
    </row>
    <row r="13" spans="1:25" ht="13.35" customHeight="1">
      <c r="A13" s="55" t="str">
        <f>Copy!A9</f>
        <v/>
      </c>
      <c r="B13" s="57" t="str">
        <f>B$7</f>
        <v>Private</v>
      </c>
      <c r="C13" s="52">
        <f>Copy!C9</f>
        <v>4625</v>
      </c>
      <c r="D13" s="58">
        <f>Copy!D9</f>
        <v>452</v>
      </c>
      <c r="E13" s="58">
        <f>Copy!E9</f>
        <v>2767</v>
      </c>
      <c r="F13" s="58">
        <f>Copy!F9</f>
        <v>1780</v>
      </c>
      <c r="G13" s="58">
        <f>Copy!G9</f>
        <v>987</v>
      </c>
      <c r="H13" s="58">
        <f>Copy!H9</f>
        <v>1400</v>
      </c>
      <c r="I13" s="58">
        <f>Copy!I9</f>
        <v>901</v>
      </c>
      <c r="J13" s="58">
        <f>Copy!J9</f>
        <v>499</v>
      </c>
      <c r="K13" s="58">
        <f>Copy!K9</f>
        <v>6</v>
      </c>
      <c r="R13" t="b">
        <f t="shared" si="4"/>
        <v>1</v>
      </c>
      <c r="S13" t="b">
        <f t="shared" si="3"/>
        <v>0</v>
      </c>
      <c r="T13" t="b">
        <f t="shared" si="3"/>
        <v>0</v>
      </c>
    </row>
    <row r="14" spans="1:25" ht="13.35" customHeight="1">
      <c r="A14" s="55" t="str">
        <f>Copy!A10</f>
        <v>Hardap</v>
      </c>
      <c r="B14" s="55" t="str">
        <f>B$5</f>
        <v>Total</v>
      </c>
      <c r="C14" s="52">
        <f>Copy!C10</f>
        <v>23918</v>
      </c>
      <c r="D14" s="58">
        <f>Copy!D10</f>
        <v>1644</v>
      </c>
      <c r="E14" s="58">
        <f>Copy!E10</f>
        <v>15922</v>
      </c>
      <c r="F14" s="58">
        <f>Copy!F10</f>
        <v>9566</v>
      </c>
      <c r="G14" s="58">
        <f>Copy!G10</f>
        <v>6356</v>
      </c>
      <c r="H14" s="58">
        <f>Copy!H10</f>
        <v>6085</v>
      </c>
      <c r="I14" s="58">
        <f>Copy!I10</f>
        <v>5023</v>
      </c>
      <c r="J14" s="58">
        <f>Copy!J10</f>
        <v>1062</v>
      </c>
      <c r="K14" s="58">
        <f>Copy!K10</f>
        <v>267</v>
      </c>
      <c r="R14" t="b">
        <f t="shared" si="4"/>
        <v>1</v>
      </c>
      <c r="S14" t="b">
        <f t="shared" si="3"/>
        <v>0</v>
      </c>
      <c r="T14" t="b">
        <f t="shared" si="3"/>
        <v>0</v>
      </c>
    </row>
    <row r="15" spans="1:25" ht="11.1" customHeight="1">
      <c r="A15" s="55" t="str">
        <f>Copy!A11</f>
        <v/>
      </c>
      <c r="B15" s="56" t="str">
        <f>B$6</f>
        <v>State</v>
      </c>
      <c r="C15" s="52">
        <f>Copy!C11</f>
        <v>23224</v>
      </c>
      <c r="D15" s="58">
        <f>Copy!D11</f>
        <v>1577</v>
      </c>
      <c r="E15" s="58">
        <f>Copy!E11</f>
        <v>15573</v>
      </c>
      <c r="F15" s="58">
        <f>Copy!F11</f>
        <v>9371</v>
      </c>
      <c r="G15" s="58">
        <f>Copy!G11</f>
        <v>6202</v>
      </c>
      <c r="H15" s="58">
        <f>Copy!H11</f>
        <v>5822</v>
      </c>
      <c r="I15" s="58">
        <f>Copy!I11</f>
        <v>4885</v>
      </c>
      <c r="J15" s="58">
        <f>Copy!J11</f>
        <v>937</v>
      </c>
      <c r="K15" s="58">
        <f>Copy!K11</f>
        <v>252</v>
      </c>
      <c r="R15" t="b">
        <f t="shared" si="4"/>
        <v>1</v>
      </c>
      <c r="S15" t="b">
        <f t="shared" si="3"/>
        <v>0</v>
      </c>
      <c r="T15" t="b">
        <f t="shared" si="3"/>
        <v>0</v>
      </c>
    </row>
    <row r="16" spans="1:25" ht="13.35" customHeight="1">
      <c r="A16" s="55" t="str">
        <f>Copy!A12</f>
        <v/>
      </c>
      <c r="B16" s="57" t="str">
        <f>B$7</f>
        <v>Private</v>
      </c>
      <c r="C16" s="52">
        <f>Copy!C12</f>
        <v>694</v>
      </c>
      <c r="D16" s="58">
        <f>Copy!D12</f>
        <v>67</v>
      </c>
      <c r="E16" s="58">
        <f>Copy!E12</f>
        <v>349</v>
      </c>
      <c r="F16" s="58">
        <f>Copy!F12</f>
        <v>195</v>
      </c>
      <c r="G16" s="58">
        <f>Copy!G12</f>
        <v>154</v>
      </c>
      <c r="H16" s="58">
        <f>Copy!H12</f>
        <v>263</v>
      </c>
      <c r="I16" s="58">
        <f>Copy!I12</f>
        <v>138</v>
      </c>
      <c r="J16" s="58">
        <f>Copy!J12</f>
        <v>125</v>
      </c>
      <c r="K16" s="58">
        <f>Copy!K12</f>
        <v>15</v>
      </c>
      <c r="R16" t="b">
        <f t="shared" si="4"/>
        <v>1</v>
      </c>
      <c r="S16" t="b">
        <f t="shared" si="3"/>
        <v>0</v>
      </c>
      <c r="T16" t="b">
        <f t="shared" si="3"/>
        <v>0</v>
      </c>
    </row>
    <row r="17" spans="1:20" ht="13.35" customHeight="1">
      <c r="A17" s="55" t="str">
        <f>Copy!A13</f>
        <v>Kavango East</v>
      </c>
      <c r="B17" s="55" t="str">
        <f>B$5</f>
        <v>Total</v>
      </c>
      <c r="C17" s="52">
        <f>Copy!C13</f>
        <v>56043</v>
      </c>
      <c r="D17" s="58">
        <f>Copy!D13</f>
        <v>2531</v>
      </c>
      <c r="E17" s="58">
        <f>Copy!E13</f>
        <v>38735</v>
      </c>
      <c r="F17" s="58">
        <f>Copy!F13</f>
        <v>25138</v>
      </c>
      <c r="G17" s="58">
        <f>Copy!G13</f>
        <v>13597</v>
      </c>
      <c r="H17" s="58">
        <f>Copy!H13</f>
        <v>14625</v>
      </c>
      <c r="I17" s="58">
        <f>Copy!I13</f>
        <v>11637</v>
      </c>
      <c r="J17" s="58">
        <f>Copy!J13</f>
        <v>2988</v>
      </c>
      <c r="K17" s="58">
        <f>Copy!K13</f>
        <v>152</v>
      </c>
      <c r="O17" s="24" t="s">
        <v>17</v>
      </c>
      <c r="P17" s="24"/>
      <c r="Q17" s="24"/>
      <c r="R17" t="b">
        <f t="shared" si="4"/>
        <v>1</v>
      </c>
      <c r="S17" t="b">
        <f t="shared" si="3"/>
        <v>0</v>
      </c>
      <c r="T17" t="b">
        <f t="shared" si="3"/>
        <v>0</v>
      </c>
    </row>
    <row r="18" spans="1:20" ht="11.1" customHeight="1">
      <c r="A18" s="55" t="str">
        <f>Copy!A14</f>
        <v/>
      </c>
      <c r="B18" s="56" t="str">
        <f>B$6</f>
        <v>State</v>
      </c>
      <c r="C18" s="52">
        <f>Copy!C14</f>
        <v>54135</v>
      </c>
      <c r="D18" s="58">
        <f>Copy!D14</f>
        <v>1740</v>
      </c>
      <c r="E18" s="58">
        <f>Copy!E14</f>
        <v>38000</v>
      </c>
      <c r="F18" s="58">
        <f>Copy!F14</f>
        <v>24590</v>
      </c>
      <c r="G18" s="58">
        <f>Copy!G14</f>
        <v>13410</v>
      </c>
      <c r="H18" s="58">
        <f>Copy!H14</f>
        <v>14243</v>
      </c>
      <c r="I18" s="58">
        <f>Copy!I14</f>
        <v>11360</v>
      </c>
      <c r="J18" s="58">
        <f>Copy!J14</f>
        <v>2883</v>
      </c>
      <c r="K18" s="58">
        <f>Copy!K14</f>
        <v>152</v>
      </c>
      <c r="O18" s="25">
        <f>C7/C5</f>
        <v>6.3096586312894359E-2</v>
      </c>
      <c r="P18" s="24"/>
      <c r="Q18" s="24"/>
      <c r="R18" t="b">
        <f t="shared" si="4"/>
        <v>1</v>
      </c>
      <c r="S18" t="b">
        <f t="shared" si="3"/>
        <v>0</v>
      </c>
      <c r="T18" t="b">
        <f t="shared" si="3"/>
        <v>0</v>
      </c>
    </row>
    <row r="19" spans="1:20" ht="13.35" customHeight="1">
      <c r="A19" s="55" t="str">
        <f>Copy!A15</f>
        <v/>
      </c>
      <c r="B19" s="57" t="str">
        <f>B$7</f>
        <v>Private</v>
      </c>
      <c r="C19" s="52">
        <f>Copy!C15</f>
        <v>1908</v>
      </c>
      <c r="D19" s="58">
        <f>Copy!D15</f>
        <v>791</v>
      </c>
      <c r="E19" s="58">
        <f>Copy!E15</f>
        <v>735</v>
      </c>
      <c r="F19" s="58">
        <f>Copy!F15</f>
        <v>548</v>
      </c>
      <c r="G19" s="58">
        <f>Copy!G15</f>
        <v>187</v>
      </c>
      <c r="H19" s="58">
        <f>Copy!H15</f>
        <v>382</v>
      </c>
      <c r="I19" s="58">
        <f>Copy!I15</f>
        <v>277</v>
      </c>
      <c r="J19" s="58">
        <f>Copy!J15</f>
        <v>105</v>
      </c>
      <c r="K19" s="58">
        <f>Copy!K15</f>
        <v>0</v>
      </c>
      <c r="O19" s="25" t="e">
        <f>#REF!/C6</f>
        <v>#REF!</v>
      </c>
      <c r="P19" s="24"/>
      <c r="Q19" s="24"/>
      <c r="R19" t="b">
        <f t="shared" si="4"/>
        <v>1</v>
      </c>
      <c r="S19" t="b">
        <f t="shared" si="3"/>
        <v>0</v>
      </c>
      <c r="T19" t="b">
        <f t="shared" si="3"/>
        <v>0</v>
      </c>
    </row>
    <row r="20" spans="1:20" ht="13.35" customHeight="1">
      <c r="A20" s="55" t="str">
        <f>Copy!A16</f>
        <v>Kavango West</v>
      </c>
      <c r="B20" s="55" t="str">
        <f>B$5</f>
        <v>Total</v>
      </c>
      <c r="C20" s="52">
        <f>Copy!C16</f>
        <v>38418</v>
      </c>
      <c r="D20" s="58">
        <f>Copy!D16</f>
        <v>2298</v>
      </c>
      <c r="E20" s="58">
        <f>Copy!E16</f>
        <v>27696</v>
      </c>
      <c r="F20" s="58">
        <f>Copy!F16</f>
        <v>18500</v>
      </c>
      <c r="G20" s="58">
        <f>Copy!G16</f>
        <v>9196</v>
      </c>
      <c r="H20" s="58">
        <f>Copy!H16</f>
        <v>8320</v>
      </c>
      <c r="I20" s="58">
        <f>Copy!I16</f>
        <v>7057</v>
      </c>
      <c r="J20" s="58">
        <f>Copy!J16</f>
        <v>1263</v>
      </c>
      <c r="K20" s="58">
        <f>Copy!K16</f>
        <v>104</v>
      </c>
      <c r="O20" s="24"/>
      <c r="P20" s="24"/>
      <c r="Q20" s="24"/>
      <c r="R20" t="b">
        <f t="shared" si="4"/>
        <v>1</v>
      </c>
      <c r="S20" t="b">
        <f t="shared" si="3"/>
        <v>0</v>
      </c>
      <c r="T20" t="b">
        <f t="shared" si="3"/>
        <v>0</v>
      </c>
    </row>
    <row r="21" spans="1:20" ht="11.1" customHeight="1">
      <c r="A21" s="55" t="str">
        <f>Copy!A17</f>
        <v/>
      </c>
      <c r="B21" s="56" t="str">
        <f>B$6</f>
        <v>State</v>
      </c>
      <c r="C21" s="52">
        <f>Copy!C17</f>
        <v>38076</v>
      </c>
      <c r="D21" s="58">
        <f>Copy!D17</f>
        <v>2298</v>
      </c>
      <c r="E21" s="58">
        <f>Copy!E17</f>
        <v>27696</v>
      </c>
      <c r="F21" s="58">
        <f>Copy!F17</f>
        <v>18500</v>
      </c>
      <c r="G21" s="58">
        <f>Copy!G17</f>
        <v>9196</v>
      </c>
      <c r="H21" s="58">
        <f>Copy!H17</f>
        <v>7978</v>
      </c>
      <c r="I21" s="58">
        <f>Copy!I17</f>
        <v>6841</v>
      </c>
      <c r="J21" s="58">
        <f>Copy!J17</f>
        <v>1137</v>
      </c>
      <c r="K21" s="58">
        <f>Copy!K17</f>
        <v>104</v>
      </c>
      <c r="O21" s="24"/>
      <c r="P21" s="24"/>
      <c r="Q21" s="24"/>
      <c r="R21" t="b">
        <f t="shared" si="4"/>
        <v>1</v>
      </c>
      <c r="S21" t="b">
        <f t="shared" si="3"/>
        <v>0</v>
      </c>
      <c r="T21" t="b">
        <f t="shared" si="3"/>
        <v>0</v>
      </c>
    </row>
    <row r="22" spans="1:20" ht="13.35" customHeight="1">
      <c r="A22" s="55" t="str">
        <f>Copy!A18</f>
        <v/>
      </c>
      <c r="B22" s="57" t="str">
        <f>B$7</f>
        <v>Private</v>
      </c>
      <c r="C22" s="52">
        <f>Copy!C18</f>
        <v>342</v>
      </c>
      <c r="D22" s="58">
        <f>Copy!D18</f>
        <v>0</v>
      </c>
      <c r="E22" s="58">
        <f>Copy!E18</f>
        <v>0</v>
      </c>
      <c r="F22" s="58">
        <f>Copy!F18</f>
        <v>0</v>
      </c>
      <c r="G22" s="58">
        <f>Copy!G18</f>
        <v>0</v>
      </c>
      <c r="H22" s="58">
        <f>Copy!H18</f>
        <v>342</v>
      </c>
      <c r="I22" s="58">
        <f>Copy!I18</f>
        <v>216</v>
      </c>
      <c r="J22" s="58">
        <f>Copy!J18</f>
        <v>126</v>
      </c>
      <c r="K22" s="58">
        <f>Copy!K18</f>
        <v>0</v>
      </c>
      <c r="O22" s="24"/>
      <c r="P22" s="24"/>
      <c r="Q22" s="24"/>
      <c r="R22" t="b">
        <f t="shared" si="4"/>
        <v>1</v>
      </c>
      <c r="S22" t="b">
        <f t="shared" si="3"/>
        <v>0</v>
      </c>
      <c r="T22" t="b">
        <f t="shared" si="3"/>
        <v>0</v>
      </c>
    </row>
    <row r="23" spans="1:20" ht="13.35" customHeight="1">
      <c r="A23" s="55" t="str">
        <f>Copy!A19</f>
        <v>Khomas</v>
      </c>
      <c r="B23" s="55" t="str">
        <f>B$5</f>
        <v>Total</v>
      </c>
      <c r="C23" s="52">
        <f>Copy!C19</f>
        <v>79863</v>
      </c>
      <c r="D23" s="58">
        <f>Copy!D19</f>
        <v>4760</v>
      </c>
      <c r="E23" s="58">
        <f>Copy!E19</f>
        <v>49848</v>
      </c>
      <c r="F23" s="58">
        <f>Copy!F19</f>
        <v>29903</v>
      </c>
      <c r="G23" s="58">
        <f>Copy!G19</f>
        <v>19945</v>
      </c>
      <c r="H23" s="58">
        <f>Copy!H19</f>
        <v>24503</v>
      </c>
      <c r="I23" s="58">
        <f>Copy!I19</f>
        <v>18020</v>
      </c>
      <c r="J23" s="58">
        <f>Copy!J19</f>
        <v>6483</v>
      </c>
      <c r="K23" s="58">
        <f>Copy!K19</f>
        <v>752</v>
      </c>
      <c r="O23" s="24"/>
      <c r="P23" s="24"/>
      <c r="Q23" s="24"/>
      <c r="R23" t="b">
        <f t="shared" si="4"/>
        <v>1</v>
      </c>
      <c r="S23" t="b">
        <f t="shared" si="3"/>
        <v>0</v>
      </c>
      <c r="T23" t="b">
        <f t="shared" si="3"/>
        <v>0</v>
      </c>
    </row>
    <row r="24" spans="1:20" ht="11.1" customHeight="1">
      <c r="A24" s="55" t="str">
        <f>Copy!A20</f>
        <v/>
      </c>
      <c r="B24" s="56" t="str">
        <f>B$6</f>
        <v>State</v>
      </c>
      <c r="C24" s="52">
        <f>Copy!C20</f>
        <v>64991</v>
      </c>
      <c r="D24" s="58">
        <f>Copy!D20</f>
        <v>2614</v>
      </c>
      <c r="E24" s="58">
        <f>Copy!E20</f>
        <v>41421</v>
      </c>
      <c r="F24" s="58">
        <f>Copy!F20</f>
        <v>24559</v>
      </c>
      <c r="G24" s="58">
        <f>Copy!G20</f>
        <v>16862</v>
      </c>
      <c r="H24" s="58">
        <f>Copy!H20</f>
        <v>20263</v>
      </c>
      <c r="I24" s="58">
        <f>Copy!I20</f>
        <v>15296</v>
      </c>
      <c r="J24" s="58">
        <f>Copy!J20</f>
        <v>4967</v>
      </c>
      <c r="K24" s="58">
        <f>Copy!K20</f>
        <v>693</v>
      </c>
      <c r="O24" s="24"/>
      <c r="P24" s="24"/>
      <c r="Q24" s="24"/>
      <c r="R24" t="b">
        <f t="shared" si="4"/>
        <v>1</v>
      </c>
      <c r="S24" t="b">
        <f t="shared" ref="S24:S36" si="5">D24=F24+I24+L24+E24</f>
        <v>0</v>
      </c>
      <c r="T24" t="b">
        <f t="shared" ref="T24:T36" si="6">E24=G24+J24+M24+F24</f>
        <v>0</v>
      </c>
    </row>
    <row r="25" spans="1:20" ht="13.35" customHeight="1">
      <c r="A25" s="55" t="str">
        <f>Copy!A21</f>
        <v/>
      </c>
      <c r="B25" s="57" t="str">
        <f>B$7</f>
        <v>Private</v>
      </c>
      <c r="C25" s="52">
        <f>Copy!C21</f>
        <v>15083</v>
      </c>
      <c r="D25" s="58">
        <f>Copy!D21</f>
        <v>2146</v>
      </c>
      <c r="E25" s="58">
        <f>Copy!E21</f>
        <v>8638</v>
      </c>
      <c r="F25" s="58">
        <f>Copy!F21</f>
        <v>5555</v>
      </c>
      <c r="G25" s="58">
        <f>Copy!G21</f>
        <v>3083</v>
      </c>
      <c r="H25" s="58">
        <f>Copy!H21</f>
        <v>4240</v>
      </c>
      <c r="I25" s="58">
        <f>Copy!I21</f>
        <v>2724</v>
      </c>
      <c r="J25" s="58">
        <f>Copy!J21</f>
        <v>1516</v>
      </c>
      <c r="K25" s="58">
        <f>Copy!K21</f>
        <v>59</v>
      </c>
      <c r="O25" s="24"/>
      <c r="P25" s="24"/>
      <c r="Q25" s="24"/>
      <c r="R25" t="b">
        <f t="shared" si="4"/>
        <v>1</v>
      </c>
      <c r="S25" t="b">
        <f t="shared" si="5"/>
        <v>0</v>
      </c>
      <c r="T25" t="b">
        <f t="shared" si="6"/>
        <v>0</v>
      </c>
    </row>
    <row r="26" spans="1:20" ht="13.35" customHeight="1">
      <c r="A26" s="55" t="str">
        <f>Copy!A22</f>
        <v>Kunene</v>
      </c>
      <c r="B26" s="55" t="str">
        <f>B$5</f>
        <v>Total</v>
      </c>
      <c r="C26" s="52">
        <f>Copy!C22</f>
        <v>26856</v>
      </c>
      <c r="D26" s="58">
        <f>Copy!D22</f>
        <v>1857</v>
      </c>
      <c r="E26" s="58">
        <f>Copy!E22</f>
        <v>19746</v>
      </c>
      <c r="F26" s="58">
        <f>Copy!F22</f>
        <v>12977</v>
      </c>
      <c r="G26" s="58">
        <f>Copy!G22</f>
        <v>6769</v>
      </c>
      <c r="H26" s="58">
        <f>Copy!H22</f>
        <v>5244</v>
      </c>
      <c r="I26" s="58">
        <f>Copy!I22</f>
        <v>4515</v>
      </c>
      <c r="J26" s="58">
        <f>Copy!J22</f>
        <v>729</v>
      </c>
      <c r="K26" s="58">
        <f>Copy!K22</f>
        <v>9</v>
      </c>
      <c r="O26" s="24"/>
      <c r="P26" s="24"/>
      <c r="Q26" s="24"/>
      <c r="R26" t="b">
        <f t="shared" si="4"/>
        <v>1</v>
      </c>
      <c r="S26" t="b">
        <f t="shared" si="5"/>
        <v>0</v>
      </c>
      <c r="T26" t="b">
        <f t="shared" si="6"/>
        <v>0</v>
      </c>
    </row>
    <row r="27" spans="1:20" ht="11.1" customHeight="1">
      <c r="A27" s="55" t="str">
        <f>Copy!A23</f>
        <v/>
      </c>
      <c r="B27" s="56" t="str">
        <f>B$6</f>
        <v>State</v>
      </c>
      <c r="C27" s="52">
        <f>Copy!C23</f>
        <v>25971</v>
      </c>
      <c r="D27" s="58">
        <f>Copy!D23</f>
        <v>1792</v>
      </c>
      <c r="E27" s="58">
        <f>Copy!E23</f>
        <v>19020</v>
      </c>
      <c r="F27" s="58">
        <f>Copy!F23</f>
        <v>12530</v>
      </c>
      <c r="G27" s="58">
        <f>Copy!G23</f>
        <v>6490</v>
      </c>
      <c r="H27" s="58">
        <f>Copy!H23</f>
        <v>5150</v>
      </c>
      <c r="I27" s="58">
        <f>Copy!I23</f>
        <v>4453</v>
      </c>
      <c r="J27" s="58">
        <f>Copy!J23</f>
        <v>697</v>
      </c>
      <c r="K27" s="58">
        <f>Copy!K23</f>
        <v>9</v>
      </c>
      <c r="O27" s="24"/>
      <c r="P27" s="24"/>
      <c r="Q27" s="24"/>
      <c r="R27" t="b">
        <f t="shared" si="4"/>
        <v>1</v>
      </c>
      <c r="S27" t="b">
        <f t="shared" si="5"/>
        <v>0</v>
      </c>
      <c r="T27" t="b">
        <f t="shared" si="6"/>
        <v>0</v>
      </c>
    </row>
    <row r="28" spans="1:20" ht="13.35" customHeight="1">
      <c r="A28" s="55" t="str">
        <f>Copy!A24</f>
        <v/>
      </c>
      <c r="B28" s="57" t="str">
        <f>B$7</f>
        <v>Private</v>
      </c>
      <c r="C28" s="52">
        <f>Copy!C24</f>
        <v>885</v>
      </c>
      <c r="D28" s="58">
        <f>Copy!D24</f>
        <v>65</v>
      </c>
      <c r="E28" s="58">
        <f>Copy!E24</f>
        <v>726</v>
      </c>
      <c r="F28" s="58">
        <f>Copy!F24</f>
        <v>447</v>
      </c>
      <c r="G28" s="58">
        <f>Copy!G24</f>
        <v>279</v>
      </c>
      <c r="H28" s="58">
        <f>Copy!H24</f>
        <v>94</v>
      </c>
      <c r="I28" s="58">
        <f>Copy!I24</f>
        <v>62</v>
      </c>
      <c r="J28" s="58">
        <f>Copy!J24</f>
        <v>32</v>
      </c>
      <c r="K28" s="58">
        <f>Copy!K24</f>
        <v>0</v>
      </c>
      <c r="O28" s="24"/>
      <c r="P28" s="24"/>
      <c r="Q28" s="24"/>
      <c r="R28" t="b">
        <f t="shared" si="4"/>
        <v>1</v>
      </c>
      <c r="S28" t="b">
        <f t="shared" si="5"/>
        <v>0</v>
      </c>
      <c r="T28" t="b">
        <f t="shared" si="6"/>
        <v>0</v>
      </c>
    </row>
    <row r="29" spans="1:20" ht="15.75" customHeight="1">
      <c r="A29" s="55" t="str">
        <f>Copy!A25</f>
        <v>Ohangwena</v>
      </c>
      <c r="B29" s="55" t="str">
        <f>B$5</f>
        <v>Total</v>
      </c>
      <c r="C29" s="52">
        <f>Copy!C25</f>
        <v>98924</v>
      </c>
      <c r="D29" s="58">
        <f>Copy!D25</f>
        <v>4577</v>
      </c>
      <c r="E29" s="58">
        <f>Copy!E25</f>
        <v>64406</v>
      </c>
      <c r="F29" s="58">
        <f>Copy!F25</f>
        <v>39091</v>
      </c>
      <c r="G29" s="58">
        <f>Copy!G25</f>
        <v>25315</v>
      </c>
      <c r="H29" s="58">
        <f>Copy!H25</f>
        <v>29923</v>
      </c>
      <c r="I29" s="58">
        <f>Copy!I25</f>
        <v>24322</v>
      </c>
      <c r="J29" s="58">
        <f>Copy!J25</f>
        <v>5601</v>
      </c>
      <c r="K29" s="58">
        <f>Copy!K25</f>
        <v>18</v>
      </c>
      <c r="O29" s="24" t="s">
        <v>16</v>
      </c>
      <c r="P29" s="24" t="s">
        <v>17</v>
      </c>
      <c r="Q29" s="24"/>
      <c r="R29" t="b">
        <f t="shared" si="4"/>
        <v>1</v>
      </c>
      <c r="S29" t="b">
        <f t="shared" si="5"/>
        <v>0</v>
      </c>
      <c r="T29" t="b">
        <f t="shared" si="6"/>
        <v>0</v>
      </c>
    </row>
    <row r="30" spans="1:20" ht="13.35" customHeight="1">
      <c r="A30" s="55" t="str">
        <f>Copy!A26</f>
        <v/>
      </c>
      <c r="B30" s="56" t="str">
        <f>B$6</f>
        <v>State</v>
      </c>
      <c r="C30" s="52">
        <f>Copy!C26</f>
        <v>95426</v>
      </c>
      <c r="D30" s="58">
        <f>Copy!D26</f>
        <v>4169</v>
      </c>
      <c r="E30" s="58">
        <f>Copy!E26</f>
        <v>61953</v>
      </c>
      <c r="F30" s="58">
        <f>Copy!F26</f>
        <v>37335</v>
      </c>
      <c r="G30" s="58">
        <f>Copy!G26</f>
        <v>24618</v>
      </c>
      <c r="H30" s="58">
        <f>Copy!H26</f>
        <v>29304</v>
      </c>
      <c r="I30" s="58">
        <f>Copy!I26</f>
        <v>23933</v>
      </c>
      <c r="J30" s="58">
        <f>Copy!J26</f>
        <v>5371</v>
      </c>
      <c r="K30" s="58">
        <f>Copy!K26</f>
        <v>0</v>
      </c>
      <c r="O30" s="26">
        <f>C9</f>
        <v>18882</v>
      </c>
      <c r="P30" s="26">
        <f>C10</f>
        <v>2905</v>
      </c>
      <c r="Q30" s="25">
        <f>P30/(O30+P30)</f>
        <v>0.133336393262037</v>
      </c>
      <c r="R30" t="b">
        <f t="shared" si="4"/>
        <v>1</v>
      </c>
      <c r="S30" t="b">
        <f t="shared" si="5"/>
        <v>0</v>
      </c>
      <c r="T30" t="b">
        <f t="shared" si="6"/>
        <v>0</v>
      </c>
    </row>
    <row r="31" spans="1:20" ht="11.1" customHeight="1">
      <c r="A31" s="55" t="str">
        <f>Copy!A27</f>
        <v/>
      </c>
      <c r="B31" s="57" t="str">
        <f>B$7</f>
        <v>Private</v>
      </c>
      <c r="C31" s="52">
        <f>Copy!C27</f>
        <v>3498</v>
      </c>
      <c r="D31" s="58">
        <f>Copy!D27</f>
        <v>408</v>
      </c>
      <c r="E31" s="58">
        <f>Copy!E27</f>
        <v>2453</v>
      </c>
      <c r="F31" s="58">
        <f>Copy!F27</f>
        <v>1756</v>
      </c>
      <c r="G31" s="58">
        <f>Copy!G27</f>
        <v>697</v>
      </c>
      <c r="H31" s="58">
        <f>Copy!H27</f>
        <v>619</v>
      </c>
      <c r="I31" s="58">
        <f>Copy!I27</f>
        <v>389</v>
      </c>
      <c r="J31" s="58">
        <f>Copy!J27</f>
        <v>230</v>
      </c>
      <c r="K31" s="58">
        <f>Copy!K27</f>
        <v>18</v>
      </c>
      <c r="O31" s="24"/>
      <c r="P31" s="24"/>
      <c r="Q31" s="24"/>
      <c r="R31" t="b">
        <f t="shared" si="4"/>
        <v>1</v>
      </c>
      <c r="S31" t="b">
        <f t="shared" si="5"/>
        <v>0</v>
      </c>
      <c r="T31" t="b">
        <f t="shared" si="6"/>
        <v>0</v>
      </c>
    </row>
    <row r="32" spans="1:20" ht="13.35" customHeight="1">
      <c r="A32" s="55" t="str">
        <f>Copy!A28</f>
        <v>Omaheke</v>
      </c>
      <c r="B32" s="55" t="str">
        <f>B$5</f>
        <v>Total</v>
      </c>
      <c r="C32" s="52">
        <f>Copy!C28</f>
        <v>21431</v>
      </c>
      <c r="D32" s="58">
        <f>Copy!D28</f>
        <v>1167</v>
      </c>
      <c r="E32" s="58">
        <f>Copy!E28</f>
        <v>15183</v>
      </c>
      <c r="F32" s="58">
        <f>Copy!F28</f>
        <v>9632</v>
      </c>
      <c r="G32" s="58">
        <f>Copy!G28</f>
        <v>5551</v>
      </c>
      <c r="H32" s="58">
        <f>Copy!H28</f>
        <v>5053</v>
      </c>
      <c r="I32" s="58">
        <f>Copy!I28</f>
        <v>4360</v>
      </c>
      <c r="J32" s="58">
        <f>Copy!J28</f>
        <v>693</v>
      </c>
      <c r="K32" s="58">
        <f>Copy!K28</f>
        <v>28</v>
      </c>
      <c r="O32" s="24"/>
      <c r="P32" s="24"/>
      <c r="Q32" s="24"/>
      <c r="R32" t="b">
        <f t="shared" si="4"/>
        <v>1</v>
      </c>
      <c r="S32" t="b">
        <f t="shared" si="5"/>
        <v>0</v>
      </c>
      <c r="T32" t="b">
        <f t="shared" si="6"/>
        <v>0</v>
      </c>
    </row>
    <row r="33" spans="1:20" ht="13.35" customHeight="1">
      <c r="A33" s="55" t="str">
        <f>Copy!A29</f>
        <v/>
      </c>
      <c r="B33" s="56" t="str">
        <f>B$6</f>
        <v>State</v>
      </c>
      <c r="C33" s="52">
        <f>Copy!C29</f>
        <v>19324</v>
      </c>
      <c r="D33" s="58">
        <f>Copy!D29</f>
        <v>1109</v>
      </c>
      <c r="E33" s="58">
        <f>Copy!E29</f>
        <v>13803</v>
      </c>
      <c r="F33" s="58">
        <f>Copy!F29</f>
        <v>8834</v>
      </c>
      <c r="G33" s="58">
        <f>Copy!G29</f>
        <v>4969</v>
      </c>
      <c r="H33" s="58">
        <f>Copy!H29</f>
        <v>4384</v>
      </c>
      <c r="I33" s="58">
        <f>Copy!I29</f>
        <v>3796</v>
      </c>
      <c r="J33" s="58">
        <f>Copy!J29</f>
        <v>588</v>
      </c>
      <c r="K33" s="58">
        <f>Copy!K29</f>
        <v>28</v>
      </c>
      <c r="O33" s="26">
        <f>C12</f>
        <v>34477</v>
      </c>
      <c r="P33" s="26">
        <f>C13</f>
        <v>4625</v>
      </c>
      <c r="Q33" s="25">
        <f>P33/(O33+P33)</f>
        <v>0.1182803948647128</v>
      </c>
      <c r="R33" t="b">
        <f t="shared" si="4"/>
        <v>1</v>
      </c>
      <c r="S33" t="b">
        <f t="shared" si="5"/>
        <v>0</v>
      </c>
      <c r="T33" t="b">
        <f t="shared" si="6"/>
        <v>0</v>
      </c>
    </row>
    <row r="34" spans="1:20" ht="11.1" customHeight="1">
      <c r="A34" s="55" t="str">
        <f>Copy!A30</f>
        <v/>
      </c>
      <c r="B34" s="57" t="str">
        <f>B$7</f>
        <v>Private</v>
      </c>
      <c r="C34" s="52">
        <f>Copy!C30</f>
        <v>2107</v>
      </c>
      <c r="D34" s="58">
        <f>Copy!D30</f>
        <v>58</v>
      </c>
      <c r="E34" s="58">
        <f>Copy!E30</f>
        <v>1380</v>
      </c>
      <c r="F34" s="58">
        <f>Copy!F30</f>
        <v>798</v>
      </c>
      <c r="G34" s="58">
        <f>Copy!G30</f>
        <v>582</v>
      </c>
      <c r="H34" s="58">
        <f>Copy!H30</f>
        <v>669</v>
      </c>
      <c r="I34" s="58">
        <f>Copy!I30</f>
        <v>564</v>
      </c>
      <c r="J34" s="58">
        <f>Copy!J30</f>
        <v>105</v>
      </c>
      <c r="K34" s="58">
        <f>Copy!K30</f>
        <v>0</v>
      </c>
      <c r="O34" s="24"/>
      <c r="P34" s="24"/>
      <c r="Q34" s="24"/>
      <c r="R34" t="b">
        <f t="shared" si="4"/>
        <v>1</v>
      </c>
      <c r="S34" t="b">
        <f t="shared" si="5"/>
        <v>0</v>
      </c>
      <c r="T34" t="b">
        <f t="shared" si="6"/>
        <v>0</v>
      </c>
    </row>
    <row r="35" spans="1:20" ht="13.35" customHeight="1">
      <c r="N35" s="24"/>
      <c r="O35" s="24"/>
      <c r="P35" s="24"/>
      <c r="R35" t="b">
        <f t="shared" si="4"/>
        <v>1</v>
      </c>
      <c r="S35" t="b">
        <f t="shared" si="5"/>
        <v>1</v>
      </c>
      <c r="T35" t="b">
        <f t="shared" si="6"/>
        <v>1</v>
      </c>
    </row>
    <row r="36" spans="1:20">
      <c r="A36" s="3"/>
      <c r="B36" s="3"/>
      <c r="C36" s="16"/>
      <c r="D36" s="16"/>
      <c r="E36" s="16"/>
      <c r="F36" s="16"/>
      <c r="G36" s="16"/>
      <c r="H36" s="16"/>
      <c r="I36" s="16"/>
      <c r="J36" s="16"/>
      <c r="K36" s="16"/>
      <c r="N36" s="24"/>
      <c r="O36" s="24"/>
      <c r="P36" s="24"/>
      <c r="R36" t="b">
        <f t="shared" si="4"/>
        <v>1</v>
      </c>
      <c r="S36" t="b">
        <f t="shared" si="5"/>
        <v>1</v>
      </c>
      <c r="T36" t="b">
        <f t="shared" si="6"/>
        <v>1</v>
      </c>
    </row>
    <row r="37" spans="1:20">
      <c r="A37" s="32"/>
      <c r="B37" s="32"/>
      <c r="C37" s="33"/>
      <c r="D37" s="33"/>
      <c r="E37" s="33"/>
      <c r="F37" s="33"/>
      <c r="G37" s="33"/>
      <c r="H37" s="33"/>
      <c r="I37" s="33"/>
      <c r="J37" s="33"/>
      <c r="K37" s="33"/>
      <c r="N37" s="24"/>
      <c r="O37" s="24"/>
      <c r="P37" s="24"/>
    </row>
    <row r="38" spans="1:20">
      <c r="A38" s="32"/>
      <c r="B38" s="32"/>
      <c r="C38" s="40"/>
      <c r="D38" s="33"/>
      <c r="E38" s="33"/>
      <c r="F38" s="33"/>
      <c r="G38" s="33"/>
      <c r="H38" s="33"/>
      <c r="I38" s="33"/>
      <c r="J38" s="33"/>
      <c r="K38" s="33"/>
      <c r="N38" s="24"/>
      <c r="O38" s="24"/>
      <c r="P38" s="24"/>
    </row>
    <row r="39" spans="1:20">
      <c r="A39" s="32"/>
      <c r="B39" s="32"/>
      <c r="C39" s="33"/>
      <c r="D39" s="33"/>
      <c r="E39" s="33"/>
      <c r="F39" s="33"/>
      <c r="G39" s="33"/>
      <c r="H39" s="33"/>
      <c r="I39" s="63"/>
      <c r="J39" s="33"/>
      <c r="K39" s="33"/>
      <c r="N39" s="24"/>
      <c r="O39" s="24"/>
      <c r="P39" s="24"/>
    </row>
    <row r="40" spans="1:20">
      <c r="A40" s="32"/>
      <c r="B40" s="32"/>
      <c r="C40" s="33"/>
      <c r="D40" s="33"/>
      <c r="E40" s="33"/>
      <c r="F40" s="63"/>
      <c r="G40" s="33"/>
      <c r="H40" s="33"/>
      <c r="I40" s="33"/>
      <c r="J40" s="33"/>
      <c r="K40" s="33"/>
      <c r="N40" s="24"/>
      <c r="O40" s="24"/>
      <c r="P40" s="24"/>
    </row>
    <row r="41" spans="1:20">
      <c r="A41" s="32"/>
      <c r="B41" s="32"/>
      <c r="C41" s="33"/>
      <c r="D41" s="33"/>
      <c r="E41" s="33"/>
      <c r="F41" s="33"/>
      <c r="G41" s="33"/>
      <c r="H41" s="33"/>
      <c r="I41" s="33"/>
      <c r="J41" s="33"/>
      <c r="K41" s="33"/>
      <c r="N41" s="24"/>
      <c r="O41" s="24"/>
      <c r="P41" s="24"/>
    </row>
    <row r="42" spans="1:20">
      <c r="A42" s="32"/>
      <c r="B42" s="32"/>
      <c r="C42" s="33"/>
      <c r="D42" s="33"/>
      <c r="E42" s="33"/>
      <c r="F42" s="33"/>
      <c r="G42" s="33"/>
      <c r="H42" s="33"/>
      <c r="I42" s="33"/>
      <c r="J42" s="33"/>
      <c r="K42" s="33"/>
      <c r="N42" s="24"/>
      <c r="O42" s="24"/>
      <c r="P42" s="24"/>
    </row>
    <row r="43" spans="1:20">
      <c r="A43" s="32"/>
      <c r="B43" s="32"/>
      <c r="C43" s="33"/>
      <c r="D43" s="33"/>
      <c r="E43" s="33"/>
      <c r="F43" s="33"/>
      <c r="G43" s="33"/>
      <c r="H43" s="33"/>
      <c r="I43" s="33"/>
      <c r="J43" s="33"/>
      <c r="K43" s="33"/>
      <c r="N43" s="24"/>
      <c r="O43" s="24"/>
      <c r="P43" s="24"/>
    </row>
    <row r="44" spans="1:20">
      <c r="A44" s="32"/>
      <c r="B44" s="32"/>
      <c r="C44" s="33"/>
      <c r="D44" s="33"/>
      <c r="E44" s="33"/>
      <c r="F44" s="33"/>
      <c r="G44" s="33"/>
      <c r="H44" s="33"/>
      <c r="I44" s="33"/>
      <c r="J44" s="33"/>
      <c r="K44" s="33"/>
      <c r="N44" s="24"/>
      <c r="O44" s="24"/>
      <c r="P44" s="24"/>
    </row>
    <row r="45" spans="1:20">
      <c r="A45" s="32"/>
      <c r="B45" s="32"/>
      <c r="C45" s="33"/>
      <c r="D45" s="33"/>
      <c r="E45" s="33"/>
      <c r="F45" s="33"/>
      <c r="G45" s="33"/>
      <c r="H45" s="33"/>
      <c r="I45" s="33"/>
      <c r="J45" s="33"/>
      <c r="K45" s="33"/>
      <c r="N45" s="24"/>
      <c r="O45" s="24"/>
      <c r="P45" s="24"/>
    </row>
    <row r="46" spans="1:20">
      <c r="A46" s="32"/>
      <c r="B46" s="32"/>
      <c r="C46" s="33"/>
      <c r="D46" s="33"/>
      <c r="E46" s="33"/>
      <c r="F46" s="33"/>
      <c r="G46" s="33"/>
      <c r="H46" s="33"/>
      <c r="I46" s="33"/>
      <c r="J46" s="33"/>
      <c r="K46" s="33"/>
      <c r="N46" s="24"/>
      <c r="O46" s="24"/>
      <c r="P46" s="24"/>
    </row>
    <row r="47" spans="1:20">
      <c r="A47" s="32"/>
      <c r="B47" s="32"/>
      <c r="C47" s="33"/>
      <c r="D47" s="33"/>
      <c r="E47" s="33"/>
      <c r="F47" s="33"/>
      <c r="G47" s="33"/>
      <c r="H47" s="33"/>
      <c r="I47" s="33"/>
      <c r="J47" s="33"/>
      <c r="K47" s="33"/>
      <c r="N47" s="24"/>
      <c r="O47" s="24"/>
      <c r="P47" s="24"/>
    </row>
    <row r="48" spans="1:20">
      <c r="A48" s="32"/>
      <c r="B48" s="32"/>
      <c r="C48" s="33"/>
      <c r="D48" s="33"/>
      <c r="E48" s="33"/>
      <c r="F48" s="33"/>
      <c r="G48" s="33"/>
      <c r="H48" s="33"/>
      <c r="I48" s="33"/>
      <c r="J48" s="33"/>
      <c r="K48" s="33"/>
      <c r="N48" s="24"/>
      <c r="O48" s="24"/>
      <c r="P48" s="24"/>
    </row>
    <row r="49" spans="1:20">
      <c r="A49" s="32"/>
      <c r="B49" s="32"/>
      <c r="C49" s="33"/>
      <c r="D49" s="33"/>
      <c r="E49" s="33"/>
      <c r="F49" s="33"/>
      <c r="G49" s="33"/>
      <c r="H49" s="33"/>
      <c r="I49" s="33"/>
      <c r="J49" s="33"/>
      <c r="K49" s="33"/>
      <c r="N49" s="24"/>
      <c r="O49" s="24"/>
      <c r="P49" s="24"/>
    </row>
    <row r="50" spans="1:20">
      <c r="A50" s="32"/>
      <c r="B50" s="32"/>
      <c r="C50" s="33"/>
      <c r="D50" s="33"/>
      <c r="E50" s="33"/>
      <c r="F50" s="33"/>
      <c r="G50" s="33"/>
      <c r="H50" s="33"/>
      <c r="I50" s="33"/>
      <c r="J50" s="33"/>
      <c r="K50" s="33"/>
      <c r="N50" s="24"/>
      <c r="O50" s="24"/>
      <c r="P50" s="24"/>
    </row>
    <row r="51" spans="1:20">
      <c r="A51" s="32"/>
      <c r="B51" s="32"/>
      <c r="C51" s="33"/>
      <c r="D51" s="33"/>
      <c r="E51" s="33"/>
      <c r="F51" s="33"/>
      <c r="G51" s="33"/>
      <c r="H51" s="33"/>
      <c r="I51" s="33"/>
      <c r="J51" s="33"/>
      <c r="K51" s="33"/>
      <c r="N51" s="24"/>
      <c r="O51" s="24"/>
      <c r="P51" s="24"/>
    </row>
    <row r="52" spans="1:20">
      <c r="A52" s="32"/>
      <c r="B52" s="32"/>
      <c r="C52" s="33"/>
      <c r="D52" s="33"/>
      <c r="E52" s="33"/>
      <c r="F52" s="33"/>
      <c r="G52" s="33"/>
      <c r="H52" s="33"/>
      <c r="I52" s="33"/>
      <c r="J52" s="33"/>
      <c r="K52" s="33"/>
      <c r="N52" s="24"/>
      <c r="O52" s="24"/>
      <c r="P52" s="24"/>
    </row>
    <row r="53" spans="1:20">
      <c r="C53" s="17"/>
      <c r="D53" s="17"/>
      <c r="E53" s="17"/>
      <c r="F53" s="17"/>
      <c r="G53" s="17"/>
      <c r="H53" s="17"/>
      <c r="I53" s="17"/>
      <c r="J53" s="17"/>
      <c r="K53" s="17"/>
      <c r="N53" s="24"/>
      <c r="O53" s="24"/>
      <c r="P53" s="24"/>
      <c r="Q53" t="b">
        <f>C62=E62+H62+K62</f>
        <v>0</v>
      </c>
      <c r="R53" t="b">
        <f>E62=F62+G62</f>
        <v>1</v>
      </c>
      <c r="S53" t="b">
        <f>H62=I62+J62</f>
        <v>1</v>
      </c>
    </row>
    <row r="54" spans="1:20">
      <c r="C54" s="17"/>
      <c r="D54" s="17"/>
      <c r="E54" s="17"/>
      <c r="F54" s="17"/>
      <c r="G54" s="17"/>
      <c r="H54" s="17"/>
      <c r="I54" s="17"/>
      <c r="J54" s="17"/>
      <c r="K54" s="17"/>
      <c r="N54" s="24"/>
      <c r="O54" s="24"/>
      <c r="P54" s="24"/>
      <c r="Q54" t="b">
        <f>C63=E63+H63+K63</f>
        <v>0</v>
      </c>
      <c r="R54" t="b">
        <f>E63=F63+G63</f>
        <v>1</v>
      </c>
      <c r="S54" t="b">
        <f>H63=I63+J63</f>
        <v>1</v>
      </c>
    </row>
    <row r="55" spans="1:20" ht="27.95" customHeight="1">
      <c r="A55" s="23">
        <v>35</v>
      </c>
      <c r="B55" s="20"/>
      <c r="C55" s="21"/>
      <c r="D55" s="21"/>
      <c r="E55" s="21"/>
      <c r="F55" s="21"/>
      <c r="G55" s="21"/>
      <c r="H55" s="21"/>
      <c r="I55" s="21"/>
      <c r="J55" s="21"/>
      <c r="K55" s="21"/>
      <c r="M55" s="22" t="s">
        <v>102</v>
      </c>
      <c r="N55" s="24"/>
      <c r="O55" s="24"/>
      <c r="P55" s="24"/>
      <c r="Q55" t="b">
        <f>C64=E64+H64+K64</f>
        <v>0</v>
      </c>
      <c r="R55" t="b">
        <f>E64=F64+G64</f>
        <v>1</v>
      </c>
      <c r="S55" t="b">
        <f>H64=I64+J64</f>
        <v>1</v>
      </c>
    </row>
    <row r="56" spans="1:20" ht="15" customHeight="1">
      <c r="A56" s="1" t="s">
        <v>101</v>
      </c>
      <c r="B56" s="1"/>
      <c r="C56" s="1"/>
      <c r="D56" s="1"/>
      <c r="F56" s="18"/>
      <c r="G56" s="18"/>
      <c r="H56" s="17"/>
      <c r="I56" s="17"/>
      <c r="J56" s="17"/>
      <c r="K56" s="17"/>
      <c r="N56" s="24"/>
      <c r="O56" s="24"/>
      <c r="P56" s="24"/>
      <c r="Q56" t="b">
        <f>C65=E65+H65+K65</f>
        <v>0</v>
      </c>
      <c r="R56" t="b">
        <f>E65=F65+G65</f>
        <v>1</v>
      </c>
      <c r="S56" t="b">
        <f>H65=I65+J65</f>
        <v>1</v>
      </c>
    </row>
    <row r="57" spans="1:20" ht="3" customHeight="1">
      <c r="A57" s="4"/>
      <c r="B57" s="4"/>
      <c r="C57" s="19"/>
      <c r="D57" s="19"/>
      <c r="E57" s="19"/>
      <c r="F57" s="19"/>
      <c r="G57" s="19"/>
      <c r="H57" s="17"/>
      <c r="I57" s="17"/>
      <c r="J57" s="17"/>
      <c r="K57" s="17"/>
      <c r="N57" s="24"/>
      <c r="O57" s="24"/>
      <c r="P57" s="24"/>
      <c r="Q57" t="b">
        <f>C66=E66+H66+K66</f>
        <v>0</v>
      </c>
      <c r="R57" t="b">
        <f>E66=F66+G66</f>
        <v>1</v>
      </c>
      <c r="S57" t="b">
        <f>H66=I66+J66</f>
        <v>1</v>
      </c>
    </row>
    <row r="58" spans="1:20" ht="14.45" customHeight="1">
      <c r="A58" s="60" t="s">
        <v>0</v>
      </c>
      <c r="B58" s="60"/>
      <c r="C58" s="61" t="str">
        <f>IF(ISBLANK(C3),"",C3)</f>
        <v/>
      </c>
      <c r="D58" s="61"/>
      <c r="E58" s="61" t="str">
        <f>IF(ISBLANK(D3),"",D3)</f>
        <v/>
      </c>
      <c r="F58" s="61" t="str">
        <f>IF(ISBLANK(E3),"",E3)</f>
        <v>Primary</v>
      </c>
      <c r="G58" s="61" t="str">
        <f>IF(ISBLANK(F3),"",F3)</f>
        <v/>
      </c>
      <c r="H58" s="61" t="str">
        <f>IF(ISBLANK(G3),"",G3)</f>
        <v/>
      </c>
      <c r="I58" s="61" t="str">
        <f>IF(ISBLANK(H3),"",H3)</f>
        <v>Secondary</v>
      </c>
      <c r="J58" s="61"/>
      <c r="K58" s="61"/>
      <c r="L58" s="41" t="str">
        <f>IF(ISBLANK(J3),"",J3)</f>
        <v/>
      </c>
      <c r="O58" s="24"/>
      <c r="P58" s="24"/>
      <c r="Q58" s="24"/>
      <c r="R58" t="b">
        <f>C67=E67+H67+K67</f>
        <v>0</v>
      </c>
      <c r="S58" t="b">
        <f>E67=F67+G67</f>
        <v>1</v>
      </c>
      <c r="T58" t="b">
        <f>H67=I67+J67</f>
        <v>1</v>
      </c>
    </row>
    <row r="59" spans="1:20" ht="30" customHeight="1">
      <c r="A59" s="60"/>
      <c r="B59" s="62"/>
      <c r="C59" s="59" t="str">
        <f>IF(ISBLANK(C4),"",C4)</f>
        <v>Total</v>
      </c>
      <c r="D59" s="59" t="str">
        <f t="shared" ref="D59:K59" si="7">IF(ISBLANK(D4),"",D4)</f>
        <v>Pre-Primary</v>
      </c>
      <c r="E59" s="59" t="str">
        <f t="shared" si="7"/>
        <v>Subtotal Primary</v>
      </c>
      <c r="F59" s="59" t="str">
        <f t="shared" si="7"/>
        <v>Lower Primary</v>
      </c>
      <c r="G59" s="59" t="str">
        <f t="shared" si="7"/>
        <v>Upper Primary</v>
      </c>
      <c r="H59" s="59" t="str">
        <f t="shared" si="7"/>
        <v>Subtotal Secondary</v>
      </c>
      <c r="I59" s="59" t="str">
        <f t="shared" si="7"/>
        <v>Junior Secondary</v>
      </c>
      <c r="J59" s="59" t="str">
        <f t="shared" si="7"/>
        <v>Senior Secondary</v>
      </c>
      <c r="K59" s="59" t="str">
        <f t="shared" si="7"/>
        <v>Other</v>
      </c>
      <c r="O59" s="24"/>
      <c r="P59" s="24"/>
      <c r="Q59" s="24"/>
      <c r="R59" t="b">
        <f>C68=E68+H68+K68</f>
        <v>0</v>
      </c>
      <c r="S59" t="b">
        <f>E68=F68+G68</f>
        <v>1</v>
      </c>
      <c r="T59" t="b">
        <f>H68=I68+J68</f>
        <v>1</v>
      </c>
    </row>
    <row r="60" spans="1:20" ht="13.35" customHeight="1">
      <c r="A60" s="55" t="str">
        <f>Copy!A31</f>
        <v>Omusati</v>
      </c>
      <c r="B60" s="55" t="str">
        <f>B$5</f>
        <v>Total</v>
      </c>
      <c r="C60" s="52">
        <f>Copy!C31</f>
        <v>94749</v>
      </c>
      <c r="D60" s="58">
        <f>Copy!D31</f>
        <v>6789</v>
      </c>
      <c r="E60" s="58">
        <f>Copy!E31</f>
        <v>59676</v>
      </c>
      <c r="F60" s="58">
        <f>Copy!F31</f>
        <v>36121</v>
      </c>
      <c r="G60" s="58">
        <f>Copy!G31</f>
        <v>23555</v>
      </c>
      <c r="H60" s="58">
        <f>Copy!H31</f>
        <v>28251</v>
      </c>
      <c r="I60" s="58">
        <f>Copy!I31</f>
        <v>21782</v>
      </c>
      <c r="J60" s="58">
        <f>Copy!J31</f>
        <v>6469</v>
      </c>
      <c r="K60" s="58">
        <f>Copy!K31</f>
        <v>33</v>
      </c>
      <c r="N60" s="26">
        <f>C15</f>
        <v>23224</v>
      </c>
      <c r="O60" s="26">
        <f>C16</f>
        <v>694</v>
      </c>
      <c r="P60" s="25">
        <f>O60/(N60+O60)</f>
        <v>2.9015803996989716E-2</v>
      </c>
      <c r="Q60" t="b">
        <f>C69=E69+H69+K69</f>
        <v>0</v>
      </c>
      <c r="R60" t="b">
        <f>E69=F69+G69</f>
        <v>1</v>
      </c>
      <c r="S60" t="b">
        <f>H69=I69+J69</f>
        <v>1</v>
      </c>
    </row>
    <row r="61" spans="1:20" ht="11.1" customHeight="1">
      <c r="A61" s="55" t="str">
        <f>Copy!A32</f>
        <v/>
      </c>
      <c r="B61" s="56" t="str">
        <f>B$6</f>
        <v>State</v>
      </c>
      <c r="C61" s="52">
        <f>Copy!C32</f>
        <v>92629</v>
      </c>
      <c r="D61" s="58">
        <f>Copy!D32</f>
        <v>6607</v>
      </c>
      <c r="E61" s="58">
        <f>Copy!E32</f>
        <v>58287</v>
      </c>
      <c r="F61" s="58">
        <f>Copy!F32</f>
        <v>35193</v>
      </c>
      <c r="G61" s="58">
        <f>Copy!G32</f>
        <v>23094</v>
      </c>
      <c r="H61" s="58">
        <f>Copy!H32</f>
        <v>27702</v>
      </c>
      <c r="I61" s="58">
        <f>Copy!I32</f>
        <v>21390</v>
      </c>
      <c r="J61" s="58">
        <f>Copy!J32</f>
        <v>6312</v>
      </c>
      <c r="K61" s="58">
        <f>Copy!K32</f>
        <v>33</v>
      </c>
      <c r="N61" s="24"/>
      <c r="O61" s="24"/>
      <c r="P61" s="24"/>
      <c r="Q61" t="b">
        <f>C70=E70+H70+K70</f>
        <v>0</v>
      </c>
      <c r="R61" t="b">
        <f>E70=F70+G70</f>
        <v>1</v>
      </c>
      <c r="S61" t="b">
        <f>H70=I70+J70</f>
        <v>1</v>
      </c>
    </row>
    <row r="62" spans="1:20" ht="13.35" customHeight="1">
      <c r="A62" s="55" t="str">
        <f>Copy!A33</f>
        <v/>
      </c>
      <c r="B62" s="57" t="str">
        <f>B$7</f>
        <v>Private</v>
      </c>
      <c r="C62" s="52">
        <f>Copy!C33</f>
        <v>2120</v>
      </c>
      <c r="D62" s="58">
        <f>Copy!D33</f>
        <v>182</v>
      </c>
      <c r="E62" s="58">
        <f>Copy!E33</f>
        <v>1389</v>
      </c>
      <c r="F62" s="58">
        <f>Copy!F33</f>
        <v>928</v>
      </c>
      <c r="G62" s="58">
        <f>Copy!G33</f>
        <v>461</v>
      </c>
      <c r="H62" s="58">
        <f>Copy!H33</f>
        <v>549</v>
      </c>
      <c r="I62" s="58">
        <f>Copy!I33</f>
        <v>392</v>
      </c>
      <c r="J62" s="58">
        <f>Copy!J33</f>
        <v>157</v>
      </c>
      <c r="K62" s="58">
        <f>Copy!K33</f>
        <v>0</v>
      </c>
      <c r="N62" s="24"/>
      <c r="O62" s="24"/>
      <c r="P62" s="24"/>
      <c r="Q62" t="b">
        <f>C71=E71+H71+K71</f>
        <v>0</v>
      </c>
      <c r="R62" t="b">
        <f>E71=F71+G71</f>
        <v>1</v>
      </c>
      <c r="S62" t="b">
        <f>H71=I71+J71</f>
        <v>1</v>
      </c>
    </row>
    <row r="63" spans="1:20" ht="13.35" customHeight="1">
      <c r="A63" s="55" t="str">
        <f>Copy!A34</f>
        <v>Oshana</v>
      </c>
      <c r="B63" s="55" t="str">
        <f>B$5</f>
        <v>Total</v>
      </c>
      <c r="C63" s="52">
        <f>Copy!C34</f>
        <v>51724</v>
      </c>
      <c r="D63" s="58">
        <f>Copy!D34</f>
        <v>2833</v>
      </c>
      <c r="E63" s="58">
        <f>Copy!E34</f>
        <v>30492</v>
      </c>
      <c r="F63" s="58">
        <f>Copy!F34</f>
        <v>17727</v>
      </c>
      <c r="G63" s="58">
        <f>Copy!G34</f>
        <v>12765</v>
      </c>
      <c r="H63" s="58">
        <f>Copy!H34</f>
        <v>18394</v>
      </c>
      <c r="I63" s="58">
        <f>Copy!I34</f>
        <v>13041</v>
      </c>
      <c r="J63" s="58">
        <f>Copy!J34</f>
        <v>5353</v>
      </c>
      <c r="K63" s="58">
        <f>Copy!K34</f>
        <v>5</v>
      </c>
      <c r="N63" s="26" t="e">
        <f>#REF!</f>
        <v>#REF!</v>
      </c>
      <c r="O63" s="26" t="e">
        <f>#REF!</f>
        <v>#REF!</v>
      </c>
      <c r="P63" s="25" t="e">
        <f>O63/(N63+O63)</f>
        <v>#REF!</v>
      </c>
    </row>
    <row r="64" spans="1:20" ht="11.1" customHeight="1">
      <c r="A64" s="55" t="str">
        <f>Copy!A35</f>
        <v/>
      </c>
      <c r="B64" s="56" t="str">
        <f>B$6</f>
        <v>State</v>
      </c>
      <c r="C64" s="52">
        <f>Copy!C35</f>
        <v>48577</v>
      </c>
      <c r="D64" s="58">
        <f>Copy!D35</f>
        <v>2295</v>
      </c>
      <c r="E64" s="58">
        <f>Copy!E35</f>
        <v>28111</v>
      </c>
      <c r="F64" s="58">
        <f>Copy!F35</f>
        <v>15964</v>
      </c>
      <c r="G64" s="58">
        <f>Copy!G35</f>
        <v>12147</v>
      </c>
      <c r="H64" s="58">
        <f>Copy!H35</f>
        <v>18166</v>
      </c>
      <c r="I64" s="58">
        <f>Copy!I35</f>
        <v>12813</v>
      </c>
      <c r="J64" s="58">
        <f>Copy!J35</f>
        <v>5353</v>
      </c>
      <c r="K64" s="58">
        <f>Copy!K35</f>
        <v>5</v>
      </c>
      <c r="N64" s="24"/>
      <c r="O64" s="24"/>
      <c r="P64" s="24"/>
    </row>
    <row r="65" spans="1:17" ht="13.35" customHeight="1">
      <c r="A65" s="55" t="str">
        <f>Copy!A36</f>
        <v/>
      </c>
      <c r="B65" s="57" t="str">
        <f>B$7</f>
        <v>Private</v>
      </c>
      <c r="C65" s="52">
        <f>Copy!C36</f>
        <v>3147</v>
      </c>
      <c r="D65" s="58">
        <f>Copy!D36</f>
        <v>538</v>
      </c>
      <c r="E65" s="58">
        <f>Copy!E36</f>
        <v>2381</v>
      </c>
      <c r="F65" s="58">
        <f>Copy!F36</f>
        <v>1763</v>
      </c>
      <c r="G65" s="58">
        <f>Copy!G36</f>
        <v>618</v>
      </c>
      <c r="H65" s="58">
        <f>Copy!H36</f>
        <v>228</v>
      </c>
      <c r="I65" s="58">
        <f>Copy!I36</f>
        <v>228</v>
      </c>
      <c r="J65" s="58">
        <f>Copy!J36</f>
        <v>0</v>
      </c>
      <c r="K65" s="58">
        <f>Copy!K36</f>
        <v>0</v>
      </c>
      <c r="N65" s="24"/>
      <c r="O65" s="24"/>
      <c r="P65" s="24"/>
    </row>
    <row r="66" spans="1:17" ht="13.35" customHeight="1">
      <c r="A66" s="55" t="str">
        <f>Copy!A37</f>
        <v>Oshikoto</v>
      </c>
      <c r="B66" s="55" t="str">
        <f>B$5</f>
        <v>Total</v>
      </c>
      <c r="C66" s="52">
        <f>Copy!C37</f>
        <v>66674</v>
      </c>
      <c r="D66" s="58">
        <f>Copy!D37</f>
        <v>3981</v>
      </c>
      <c r="E66" s="58">
        <f>Copy!E37</f>
        <v>42287</v>
      </c>
      <c r="F66" s="58">
        <f>Copy!F37</f>
        <v>25342</v>
      </c>
      <c r="G66" s="58">
        <f>Copy!G37</f>
        <v>16945</v>
      </c>
      <c r="H66" s="58">
        <f>Copy!H37</f>
        <v>20391</v>
      </c>
      <c r="I66" s="58">
        <f>Copy!I37</f>
        <v>15311</v>
      </c>
      <c r="J66" s="58">
        <f>Copy!J37</f>
        <v>5080</v>
      </c>
      <c r="K66" s="58">
        <f>Copy!K37</f>
        <v>15</v>
      </c>
      <c r="N66" s="26">
        <f>C18</f>
        <v>54135</v>
      </c>
      <c r="O66" s="26">
        <f>C19</f>
        <v>1908</v>
      </c>
      <c r="P66" s="25">
        <f>O66/(N66+O66)</f>
        <v>3.4045286654889997E-2</v>
      </c>
    </row>
    <row r="67" spans="1:17" ht="11.1" customHeight="1">
      <c r="A67" s="55" t="str">
        <f>Copy!A38</f>
        <v/>
      </c>
      <c r="B67" s="56" t="str">
        <f>B$6</f>
        <v>State</v>
      </c>
      <c r="C67" s="52">
        <f>Copy!C38</f>
        <v>62732</v>
      </c>
      <c r="D67" s="58">
        <f>Copy!D38</f>
        <v>3579</v>
      </c>
      <c r="E67" s="58">
        <f>Copy!E38</f>
        <v>39573</v>
      </c>
      <c r="F67" s="58">
        <f>Copy!F38</f>
        <v>23636</v>
      </c>
      <c r="G67" s="58">
        <f>Copy!G38</f>
        <v>15937</v>
      </c>
      <c r="H67" s="58">
        <f>Copy!H38</f>
        <v>19565</v>
      </c>
      <c r="I67" s="58">
        <f>Copy!I38</f>
        <v>14759</v>
      </c>
      <c r="J67" s="58">
        <f>Copy!J38</f>
        <v>4806</v>
      </c>
      <c r="K67" s="58">
        <f>Copy!K38</f>
        <v>15</v>
      </c>
      <c r="N67" s="24"/>
      <c r="O67" s="24"/>
      <c r="P67" s="24"/>
    </row>
    <row r="68" spans="1:17" ht="13.35" customHeight="1">
      <c r="A68" s="55" t="str">
        <f>Copy!A39</f>
        <v/>
      </c>
      <c r="B68" s="57" t="str">
        <f>B$7</f>
        <v>Private</v>
      </c>
      <c r="C68" s="52">
        <f>Copy!C39</f>
        <v>3942</v>
      </c>
      <c r="D68" s="58">
        <f>Copy!D39</f>
        <v>402</v>
      </c>
      <c r="E68" s="58">
        <f>Copy!E39</f>
        <v>2714</v>
      </c>
      <c r="F68" s="58">
        <f>Copy!F39</f>
        <v>1706</v>
      </c>
      <c r="G68" s="58">
        <f>Copy!G39</f>
        <v>1008</v>
      </c>
      <c r="H68" s="58">
        <f>Copy!H39</f>
        <v>826</v>
      </c>
      <c r="I68" s="58">
        <f>Copy!I39</f>
        <v>552</v>
      </c>
      <c r="J68" s="58">
        <f>Copy!J39</f>
        <v>274</v>
      </c>
      <c r="K68" s="58">
        <f>Copy!K39</f>
        <v>0</v>
      </c>
      <c r="N68" s="24"/>
      <c r="O68" s="24"/>
      <c r="P68" s="24"/>
    </row>
    <row r="69" spans="1:17" ht="13.35" customHeight="1">
      <c r="A69" s="55" t="str">
        <f>Copy!A40</f>
        <v>Otjozondjupa</v>
      </c>
      <c r="B69" s="55" t="str">
        <f>B$5</f>
        <v>Total</v>
      </c>
      <c r="C69" s="52">
        <f>Copy!C40</f>
        <v>43520</v>
      </c>
      <c r="D69" s="58">
        <f>Copy!D40</f>
        <v>2430</v>
      </c>
      <c r="E69" s="58">
        <f>Copy!E40</f>
        <v>30441</v>
      </c>
      <c r="F69" s="58">
        <f>Copy!F40</f>
        <v>19193</v>
      </c>
      <c r="G69" s="58">
        <f>Copy!G40</f>
        <v>11248</v>
      </c>
      <c r="H69" s="58">
        <f>Copy!H40</f>
        <v>10450</v>
      </c>
      <c r="I69" s="58">
        <f>Copy!I40</f>
        <v>8671</v>
      </c>
      <c r="J69" s="58">
        <f>Copy!J40</f>
        <v>1779</v>
      </c>
      <c r="K69" s="58">
        <f>Copy!K40</f>
        <v>199</v>
      </c>
      <c r="N69" s="26">
        <f>C21</f>
        <v>38076</v>
      </c>
      <c r="O69" s="26">
        <f>C22</f>
        <v>342</v>
      </c>
      <c r="P69" s="25">
        <f>O69/(N69+O69)</f>
        <v>8.9020771513353119E-3</v>
      </c>
    </row>
    <row r="70" spans="1:17" ht="11.1" customHeight="1">
      <c r="A70" s="55" t="str">
        <f>Copy!A41</f>
        <v/>
      </c>
      <c r="B70" s="56" t="str">
        <f>B$6</f>
        <v>State</v>
      </c>
      <c r="C70" s="52">
        <f>Copy!C41</f>
        <v>41847</v>
      </c>
      <c r="D70" s="58">
        <f>Copy!D41</f>
        <v>2247</v>
      </c>
      <c r="E70" s="58">
        <f>Copy!E41</f>
        <v>29486</v>
      </c>
      <c r="F70" s="58">
        <f>Copy!F41</f>
        <v>18539</v>
      </c>
      <c r="G70" s="58">
        <f>Copy!G41</f>
        <v>10947</v>
      </c>
      <c r="H70" s="58">
        <f>Copy!H41</f>
        <v>9932</v>
      </c>
      <c r="I70" s="58">
        <f>Copy!I41</f>
        <v>8254</v>
      </c>
      <c r="J70" s="58">
        <f>Copy!J41</f>
        <v>1678</v>
      </c>
      <c r="K70" s="58">
        <f>Copy!K41</f>
        <v>182</v>
      </c>
      <c r="O70" s="24"/>
      <c r="P70" s="24"/>
      <c r="Q70" s="24"/>
    </row>
    <row r="71" spans="1:17" ht="13.35" customHeight="1">
      <c r="A71" s="55" t="str">
        <f>Copy!A42</f>
        <v/>
      </c>
      <c r="B71" s="57" t="str">
        <f>B$7</f>
        <v>Private</v>
      </c>
      <c r="C71" s="52">
        <f>Copy!C42</f>
        <v>1673</v>
      </c>
      <c r="D71" s="58">
        <f>Copy!D42</f>
        <v>183</v>
      </c>
      <c r="E71" s="58">
        <f>Copy!E42</f>
        <v>955</v>
      </c>
      <c r="F71" s="58">
        <f>Copy!F42</f>
        <v>654</v>
      </c>
      <c r="G71" s="58">
        <f>Copy!G42</f>
        <v>301</v>
      </c>
      <c r="H71" s="58">
        <f>Copy!H42</f>
        <v>518</v>
      </c>
      <c r="I71" s="58">
        <f>Copy!I42</f>
        <v>417</v>
      </c>
      <c r="J71" s="58">
        <f>Copy!J42</f>
        <v>101</v>
      </c>
      <c r="K71" s="58">
        <f>Copy!K42</f>
        <v>17</v>
      </c>
      <c r="O71" s="24"/>
      <c r="P71" s="24"/>
      <c r="Q71" s="24"/>
    </row>
    <row r="72" spans="1:17" ht="13.35" customHeight="1">
      <c r="A72" s="55" t="str">
        <f>Copy!A43</f>
        <v>Zambezi</v>
      </c>
      <c r="B72" s="55" t="str">
        <f>B$5</f>
        <v>Total</v>
      </c>
      <c r="C72" s="52">
        <f>Copy!C43</f>
        <v>35444</v>
      </c>
      <c r="D72" s="58">
        <f>Copy!D43</f>
        <v>2711</v>
      </c>
      <c r="E72" s="58">
        <f>Copy!E43</f>
        <v>21074</v>
      </c>
      <c r="F72" s="58">
        <f>Copy!F43</f>
        <v>13018</v>
      </c>
      <c r="G72" s="58">
        <f>Copy!G43</f>
        <v>8056</v>
      </c>
      <c r="H72" s="58">
        <f>Copy!H43</f>
        <v>11649</v>
      </c>
      <c r="I72" s="58">
        <f>Copy!I43</f>
        <v>8803</v>
      </c>
      <c r="J72" s="58">
        <f>Copy!J43</f>
        <v>2846</v>
      </c>
      <c r="K72" s="58">
        <f>Copy!K43</f>
        <v>10</v>
      </c>
      <c r="N72" s="26">
        <f>C24</f>
        <v>64991</v>
      </c>
      <c r="O72" s="26">
        <f>C25</f>
        <v>15083</v>
      </c>
      <c r="P72" s="25">
        <f>O72/(N72+O72)</f>
        <v>0.18836326398081774</v>
      </c>
    </row>
    <row r="73" spans="1:17" ht="11.1" customHeight="1">
      <c r="A73" s="55" t="str">
        <f>Copy!A44</f>
        <v/>
      </c>
      <c r="B73" s="56" t="str">
        <f>B$6</f>
        <v>State</v>
      </c>
      <c r="C73" s="52">
        <f>Copy!C44</f>
        <v>34303</v>
      </c>
      <c r="D73" s="58">
        <f>Copy!D44</f>
        <v>2589</v>
      </c>
      <c r="E73" s="58">
        <f>Copy!E44</f>
        <v>20560</v>
      </c>
      <c r="F73" s="58">
        <f>Copy!F44</f>
        <v>12678</v>
      </c>
      <c r="G73" s="58">
        <f>Copy!G44</f>
        <v>7882</v>
      </c>
      <c r="H73" s="58">
        <f>Copy!H44</f>
        <v>11144</v>
      </c>
      <c r="I73" s="58">
        <f>Copy!I44</f>
        <v>8514</v>
      </c>
      <c r="J73" s="58">
        <f>Copy!J44</f>
        <v>2630</v>
      </c>
      <c r="K73" s="58">
        <f>Copy!K44</f>
        <v>10</v>
      </c>
      <c r="N73" s="24"/>
      <c r="O73" s="24"/>
      <c r="P73" s="24"/>
    </row>
    <row r="74" spans="1:17" ht="13.35" customHeight="1">
      <c r="A74" s="55" t="str">
        <f>Copy!A45</f>
        <v/>
      </c>
      <c r="B74" s="57" t="str">
        <f>B$7</f>
        <v>Private</v>
      </c>
      <c r="C74" s="52">
        <f>Copy!C45</f>
        <v>1141</v>
      </c>
      <c r="D74" s="58">
        <f>Copy!D45</f>
        <v>122</v>
      </c>
      <c r="E74" s="58">
        <f>Copy!E45</f>
        <v>514</v>
      </c>
      <c r="F74" s="58">
        <f>Copy!F45</f>
        <v>340</v>
      </c>
      <c r="G74" s="58">
        <f>Copy!G45</f>
        <v>174</v>
      </c>
      <c r="H74" s="58">
        <f>Copy!H45</f>
        <v>505</v>
      </c>
      <c r="I74" s="58">
        <f>Copy!I45</f>
        <v>289</v>
      </c>
      <c r="J74" s="58">
        <f>Copy!J45</f>
        <v>216</v>
      </c>
      <c r="K74" s="58">
        <f>Copy!K45</f>
        <v>0</v>
      </c>
      <c r="N74" s="24"/>
      <c r="O74" s="24"/>
      <c r="P74" s="24"/>
    </row>
    <row r="75" spans="1:17" ht="13.3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N75" s="26">
        <f>C27</f>
        <v>25971</v>
      </c>
      <c r="O75" s="26">
        <f>C28</f>
        <v>885</v>
      </c>
      <c r="P75" s="25">
        <f>O75/(N75+O75)</f>
        <v>3.2953529937444145E-2</v>
      </c>
    </row>
    <row r="76" spans="1:17" ht="11.1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N76" s="24"/>
      <c r="O76" s="24"/>
      <c r="P76" s="24"/>
    </row>
    <row r="77" spans="1:17" ht="13.3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N77" s="24"/>
      <c r="O77" s="24"/>
      <c r="P77" s="24"/>
    </row>
    <row r="78" spans="1:17" ht="13.35" customHeight="1">
      <c r="N78" s="26">
        <f>C30</f>
        <v>95426</v>
      </c>
      <c r="O78" s="26">
        <f>C31</f>
        <v>3498</v>
      </c>
      <c r="P78" s="25">
        <f>O78/(N78+O78)</f>
        <v>3.5360478751364686E-2</v>
      </c>
    </row>
    <row r="79" spans="1:17" ht="11.1" customHeight="1">
      <c r="N79" s="24"/>
      <c r="O79" s="24"/>
      <c r="P79" s="24"/>
    </row>
    <row r="80" spans="1:17" ht="13.35" customHeight="1">
      <c r="N80" s="24"/>
      <c r="O80" s="24"/>
      <c r="P80" s="24"/>
    </row>
    <row r="81" spans="14:16" ht="13.35" customHeight="1">
      <c r="N81" s="26">
        <f>C33</f>
        <v>19324</v>
      </c>
      <c r="O81" s="26">
        <f>C34</f>
        <v>2107</v>
      </c>
      <c r="P81" s="25">
        <f>O81/(N81+O81)</f>
        <v>9.8315524240586066E-2</v>
      </c>
    </row>
    <row r="82" spans="14:16" ht="11.1" customHeight="1">
      <c r="N82" s="24"/>
      <c r="O82" s="24"/>
      <c r="P82" s="24"/>
    </row>
    <row r="83" spans="14:16" ht="13.35" customHeight="1">
      <c r="N83" s="24"/>
      <c r="O83" s="24"/>
      <c r="P83" s="24"/>
    </row>
    <row r="84" spans="14:16" ht="13.35" customHeight="1">
      <c r="N84" s="26">
        <f>C61</f>
        <v>92629</v>
      </c>
      <c r="O84" s="26">
        <f>C62</f>
        <v>2120</v>
      </c>
      <c r="P84" s="25">
        <f>O84/(N84+O84)</f>
        <v>2.2374906331465241E-2</v>
      </c>
    </row>
    <row r="85" spans="14:16" ht="11.1" customHeight="1">
      <c r="N85" s="24"/>
      <c r="O85" s="24"/>
      <c r="P85" s="24"/>
    </row>
    <row r="86" spans="14:16" ht="11.1" customHeight="1">
      <c r="N86" s="24"/>
      <c r="O86" s="24"/>
      <c r="P86" s="24"/>
    </row>
    <row r="87" spans="14:16" ht="11.1" customHeight="1">
      <c r="N87" s="24"/>
      <c r="O87" s="24"/>
      <c r="P87" s="24"/>
    </row>
    <row r="88" spans="14:16" ht="11.1" customHeight="1">
      <c r="N88" s="24"/>
      <c r="O88" s="24"/>
      <c r="P88" s="24"/>
    </row>
    <row r="89" spans="14:16" ht="11.1" customHeight="1">
      <c r="N89" s="24"/>
      <c r="O89" s="24"/>
      <c r="P89" s="24"/>
    </row>
    <row r="90" spans="14:16" ht="11.1" customHeight="1">
      <c r="N90" s="24"/>
      <c r="O90" s="24"/>
      <c r="P90" s="24"/>
    </row>
    <row r="91" spans="14:16" ht="11.1" customHeight="1">
      <c r="N91" s="24"/>
      <c r="O91" s="24"/>
      <c r="P91" s="24"/>
    </row>
    <row r="92" spans="14:16" ht="11.1" customHeight="1">
      <c r="N92" s="24"/>
      <c r="O92" s="24"/>
      <c r="P92" s="24"/>
    </row>
    <row r="93" spans="14:16" ht="11.1" customHeight="1">
      <c r="N93" s="24"/>
      <c r="O93" s="24"/>
      <c r="P93" s="24"/>
    </row>
    <row r="94" spans="14:16" ht="11.1" customHeight="1">
      <c r="N94" s="24"/>
      <c r="O94" s="24"/>
      <c r="P94" s="24"/>
    </row>
    <row r="95" spans="14:16" ht="13.35" customHeight="1">
      <c r="N95" s="24"/>
      <c r="O95" s="24"/>
      <c r="P95" s="24"/>
    </row>
    <row r="96" spans="14:16" ht="13.35" customHeight="1">
      <c r="N96" s="26">
        <f>C64</f>
        <v>48577</v>
      </c>
      <c r="O96" s="26">
        <f>C65</f>
        <v>3147</v>
      </c>
      <c r="P96" s="25">
        <f>O96/(N96+O96)</f>
        <v>6.0842162245765989E-2</v>
      </c>
    </row>
    <row r="97" spans="1:16" ht="11.1" customHeight="1">
      <c r="N97" s="24"/>
      <c r="O97" s="24"/>
      <c r="P97" s="24"/>
    </row>
    <row r="98" spans="1:16" ht="13.35" customHeight="1">
      <c r="N98" s="24"/>
      <c r="O98" s="24"/>
      <c r="P98" s="24"/>
    </row>
    <row r="99" spans="1:16" ht="13.35" customHeight="1">
      <c r="N99" s="24"/>
      <c r="O99" s="24"/>
      <c r="P99" s="24"/>
    </row>
    <row r="100" spans="1:16" ht="13.35" customHeight="1">
      <c r="N100" s="24"/>
      <c r="O100" s="24"/>
      <c r="P100" s="24"/>
    </row>
    <row r="101" spans="1:16" ht="13.35" customHeight="1">
      <c r="N101" s="24"/>
      <c r="O101" s="24"/>
      <c r="P101" s="24"/>
    </row>
    <row r="102" spans="1:16" ht="13.35" customHeight="1">
      <c r="N102" s="24"/>
      <c r="O102" s="24"/>
      <c r="P102" s="24"/>
    </row>
    <row r="103" spans="1:16" ht="13.35" customHeight="1">
      <c r="N103" s="24"/>
      <c r="O103" s="24"/>
      <c r="P103" s="24"/>
    </row>
    <row r="104" spans="1:16" ht="13.35" customHeight="1">
      <c r="N104" s="24"/>
      <c r="O104" s="24"/>
      <c r="P104" s="24"/>
    </row>
    <row r="105" spans="1:16" ht="13.35" customHeight="1">
      <c r="N105" s="26">
        <f>C67</f>
        <v>62732</v>
      </c>
      <c r="O105" s="26">
        <f>C68</f>
        <v>3942</v>
      </c>
      <c r="P105" s="25">
        <f>O105/(N105+O105)</f>
        <v>5.9123496415394307E-2</v>
      </c>
    </row>
    <row r="106" spans="1:16" ht="11.1" customHeight="1">
      <c r="N106" s="24"/>
      <c r="O106" s="24"/>
      <c r="P106" s="24"/>
    </row>
    <row r="107" spans="1:16" ht="13.35" customHeight="1">
      <c r="N107" s="24"/>
      <c r="O107" s="24"/>
      <c r="P107" s="24"/>
    </row>
    <row r="108" spans="1:16" ht="13.35" customHeight="1">
      <c r="N108" s="26">
        <f>C70</f>
        <v>41847</v>
      </c>
      <c r="O108" s="26">
        <f>C71</f>
        <v>1673</v>
      </c>
      <c r="P108" s="25">
        <f>O108/(N108+O108)</f>
        <v>3.8442095588235296E-2</v>
      </c>
    </row>
    <row r="109" spans="1:16" ht="11.1" customHeight="1">
      <c r="N109" s="26"/>
      <c r="O109" s="26"/>
      <c r="P109" s="25"/>
    </row>
    <row r="110" spans="1:16" ht="13.35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N110" s="26">
        <f>C73</f>
        <v>34303</v>
      </c>
      <c r="O110" s="26">
        <f>C74</f>
        <v>1141</v>
      </c>
      <c r="P110" s="25">
        <f>O110/(N110+O110)</f>
        <v>3.219162622728812E-2</v>
      </c>
    </row>
    <row r="111" spans="1:16" ht="3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6">
        <f>C73</f>
        <v>34303</v>
      </c>
      <c r="O111" s="26">
        <f>C74</f>
        <v>1141</v>
      </c>
      <c r="P111" s="25">
        <f>O111/(N111+O111)</f>
        <v>3.219162622728812E-2</v>
      </c>
    </row>
    <row r="112" spans="1:16" ht="3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N112" s="26">
        <f>C74</f>
        <v>1141</v>
      </c>
      <c r="O112" s="26">
        <f>C75</f>
        <v>0</v>
      </c>
      <c r="P112" s="25">
        <f>O112/(N112+O112)</f>
        <v>0</v>
      </c>
    </row>
    <row r="113" spans="1:16" ht="9" customHeight="1">
      <c r="A113" s="4"/>
      <c r="B113" s="4"/>
      <c r="C113" s="4"/>
      <c r="D113" s="4"/>
      <c r="E113" s="4"/>
      <c r="F113" s="4"/>
      <c r="G113" s="4"/>
      <c r="N113" s="26"/>
      <c r="O113" s="26"/>
      <c r="P113" s="25"/>
    </row>
    <row r="114" spans="1:16" ht="3" customHeight="1">
      <c r="A114" s="4"/>
      <c r="B114" s="4"/>
      <c r="C114" s="4"/>
      <c r="D114" s="4"/>
      <c r="E114" s="4"/>
      <c r="F114" s="4"/>
      <c r="G114" s="4"/>
      <c r="N114" s="26"/>
      <c r="O114" s="26"/>
      <c r="P114" s="25"/>
    </row>
    <row r="115" spans="1:16" ht="12.75" customHeight="1">
      <c r="A115" s="23" t="str">
        <f>M55</f>
        <v>Chapter 2, EMIS Education Statistics, 2016</v>
      </c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M115" s="22">
        <v>36</v>
      </c>
      <c r="N115" s="26"/>
      <c r="O115" s="26"/>
      <c r="P115" s="25"/>
    </row>
    <row r="116" spans="1:16">
      <c r="N116" s="26"/>
      <c r="O116" s="26"/>
      <c r="P116" s="25"/>
    </row>
    <row r="117" spans="1:16">
      <c r="N117" s="26"/>
      <c r="O117" s="26"/>
      <c r="P117" s="25"/>
    </row>
    <row r="118" spans="1:16">
      <c r="N118" s="26"/>
      <c r="O118" s="26"/>
      <c r="P118" s="25"/>
    </row>
    <row r="119" spans="1:16">
      <c r="N119" s="26"/>
      <c r="O119" s="26"/>
      <c r="P119" s="25"/>
    </row>
    <row r="120" spans="1:16">
      <c r="N120" s="26"/>
      <c r="O120" s="26"/>
      <c r="P120" s="25"/>
    </row>
    <row r="121" spans="1:16">
      <c r="N121" s="26">
        <f>C75</f>
        <v>0</v>
      </c>
      <c r="O121" s="26">
        <f>C76</f>
        <v>0</v>
      </c>
      <c r="P121" s="25" t="e">
        <f>O121/(N121+O121)</f>
        <v>#DIV/0!</v>
      </c>
    </row>
    <row r="122" spans="1:16">
      <c r="N122" s="26">
        <f>C76</f>
        <v>0</v>
      </c>
      <c r="O122" s="26">
        <f>C77</f>
        <v>0</v>
      </c>
      <c r="P122" s="25" t="e">
        <f>O122/(N122+O122)</f>
        <v>#DIV/0!</v>
      </c>
    </row>
    <row r="123" spans="1:16">
      <c r="N123" s="26">
        <f>C77</f>
        <v>0</v>
      </c>
      <c r="O123" s="26">
        <f>C78</f>
        <v>0</v>
      </c>
      <c r="P123" s="25" t="e">
        <f>O123/(N123+O123)</f>
        <v>#DIV/0!</v>
      </c>
    </row>
    <row r="124" spans="1:16">
      <c r="N124" s="24" t="s">
        <v>56</v>
      </c>
    </row>
    <row r="125" spans="1:16">
      <c r="N125" s="24" t="s">
        <v>17</v>
      </c>
      <c r="O125" s="25">
        <f>K7/K5</f>
        <v>6.8131868131868126E-2</v>
      </c>
    </row>
    <row r="127" spans="1:16">
      <c r="N127" s="24" t="s">
        <v>29</v>
      </c>
      <c r="O127" s="24"/>
      <c r="P127" s="24" t="s">
        <v>53</v>
      </c>
    </row>
    <row r="128" spans="1:16">
      <c r="N128" s="24"/>
      <c r="O128" s="24"/>
      <c r="P128" s="24" t="s">
        <v>54</v>
      </c>
    </row>
    <row r="129" spans="1:16">
      <c r="A129" s="28" t="s">
        <v>58</v>
      </c>
      <c r="B129" s="13" t="s">
        <v>59</v>
      </c>
      <c r="C129" s="31">
        <f>D129+E129+H129+K129</f>
        <v>674577</v>
      </c>
      <c r="D129" s="31">
        <f t="shared" ref="D129:K129" si="8">D132+D135+D138+D141+D144+D147+D150+D153+D156+D159+D162+D165+D168+D171</f>
        <v>32732</v>
      </c>
      <c r="E129" s="31">
        <f>SUM(F129:G129)</f>
        <v>442729</v>
      </c>
      <c r="F129" s="31">
        <f t="shared" si="8"/>
        <v>271602</v>
      </c>
      <c r="G129" s="31">
        <f t="shared" si="8"/>
        <v>171127</v>
      </c>
      <c r="H129" s="31">
        <f>SUM(I129:J129)</f>
        <v>195726</v>
      </c>
      <c r="I129" s="31">
        <f t="shared" si="8"/>
        <v>153125</v>
      </c>
      <c r="J129" s="31">
        <f t="shared" si="8"/>
        <v>42601</v>
      </c>
      <c r="K129" s="31">
        <f t="shared" si="8"/>
        <v>3390</v>
      </c>
      <c r="N129" s="24" t="s">
        <v>16</v>
      </c>
      <c r="O129" s="25" t="e">
        <f>SUM(Enrolment!M3,Enrolment!N3)/SUM(Enrolment!M$2,Enrolment!N$2)</f>
        <v>#DIV/0!</v>
      </c>
      <c r="P129" s="24"/>
    </row>
    <row r="130" spans="1:16">
      <c r="A130" s="11" t="s">
        <v>26</v>
      </c>
      <c r="B130" s="14" t="s">
        <v>60</v>
      </c>
      <c r="C130" s="31">
        <f>D130+E130+H130+K130</f>
        <v>633788</v>
      </c>
      <c r="D130" s="31">
        <f t="shared" ref="D130:K131" si="9">D133+D136+D139+D142+D145+D148+D151+D154+D157+D160+D163+D166+D169+D172</f>
        <v>27857</v>
      </c>
      <c r="E130" s="31">
        <f>SUM(F130:G130)</f>
        <v>417697</v>
      </c>
      <c r="F130" s="31">
        <f t="shared" si="9"/>
        <v>255672</v>
      </c>
      <c r="G130" s="31">
        <f t="shared" si="9"/>
        <v>162025</v>
      </c>
      <c r="H130" s="31">
        <f t="shared" si="9"/>
        <v>184965</v>
      </c>
      <c r="I130" s="31">
        <f t="shared" si="9"/>
        <v>145760</v>
      </c>
      <c r="J130" s="31">
        <f t="shared" si="9"/>
        <v>39205</v>
      </c>
      <c r="K130" s="31">
        <f t="shared" si="9"/>
        <v>3269</v>
      </c>
      <c r="N130" s="24" t="s">
        <v>17</v>
      </c>
      <c r="O130" s="25" t="e">
        <f>SUM(Enrolment!M4,Enrolment!N4)/SUM(Enrolment!M$2,Enrolment!N$2)</f>
        <v>#DIV/0!</v>
      </c>
      <c r="P130" s="25">
        <f>MAX(F7/F5,G7/G5,I7/I5,J7/J5)</f>
        <v>8.2300142795620937E-2</v>
      </c>
    </row>
    <row r="131" spans="1:16">
      <c r="A131" s="12" t="s">
        <v>26</v>
      </c>
      <c r="B131" s="15" t="s">
        <v>61</v>
      </c>
      <c r="C131" s="31">
        <f>D131+E131+H131+K131</f>
        <v>40789</v>
      </c>
      <c r="D131" s="31">
        <f t="shared" si="9"/>
        <v>4875</v>
      </c>
      <c r="E131" s="31">
        <f>SUM(F131:G131)</f>
        <v>25032</v>
      </c>
      <c r="F131" s="31">
        <f t="shared" si="9"/>
        <v>15930</v>
      </c>
      <c r="G131" s="31">
        <f t="shared" si="9"/>
        <v>9102</v>
      </c>
      <c r="H131" s="31">
        <f t="shared" si="9"/>
        <v>10761</v>
      </c>
      <c r="I131" s="31">
        <f t="shared" si="9"/>
        <v>7365</v>
      </c>
      <c r="J131" s="31">
        <f t="shared" si="9"/>
        <v>3396</v>
      </c>
      <c r="K131" s="31">
        <f t="shared" si="9"/>
        <v>121</v>
      </c>
    </row>
    <row r="132" spans="1:16">
      <c r="A132" t="s">
        <v>97</v>
      </c>
      <c r="B132" s="13" t="s">
        <v>59</v>
      </c>
      <c r="C132" s="31">
        <f>D132+E132+H132+K132</f>
        <v>13637</v>
      </c>
      <c r="D132" s="29">
        <v>1442</v>
      </c>
      <c r="E132" s="31">
        <v>6069</v>
      </c>
      <c r="F132" s="29">
        <v>8145</v>
      </c>
      <c r="G132" s="29">
        <v>5503</v>
      </c>
      <c r="H132" s="31">
        <f>I132+J132</f>
        <v>6069</v>
      </c>
      <c r="I132" s="29">
        <v>4928</v>
      </c>
      <c r="J132" s="29">
        <v>1141</v>
      </c>
      <c r="K132" s="31">
        <v>57</v>
      </c>
      <c r="N132" s="24" t="s">
        <v>55</v>
      </c>
    </row>
    <row r="133" spans="1:16">
      <c r="A133" s="11" t="s">
        <v>26</v>
      </c>
      <c r="B133" s="14" t="s">
        <v>60</v>
      </c>
      <c r="C133" s="31">
        <f t="shared" ref="C133:C173" si="10">D133+E133+H133+K133</f>
        <v>12081</v>
      </c>
      <c r="D133" s="30">
        <v>1183</v>
      </c>
      <c r="E133" s="38">
        <v>5424</v>
      </c>
      <c r="F133" s="30">
        <v>7044</v>
      </c>
      <c r="G133" s="30">
        <v>4685</v>
      </c>
      <c r="H133" s="31">
        <f t="shared" ref="H133:H173" si="11">I133+J133</f>
        <v>5424</v>
      </c>
      <c r="I133" s="30">
        <v>4451</v>
      </c>
      <c r="J133" s="30">
        <v>973</v>
      </c>
      <c r="K133" s="38">
        <v>50</v>
      </c>
      <c r="N133" s="24" t="s">
        <v>16</v>
      </c>
      <c r="O133" s="25" t="e">
        <f>Enrolment!W3/Enrolment!W$2</f>
        <v>#DIV/0!</v>
      </c>
    </row>
    <row r="134" spans="1:16">
      <c r="A134" s="12" t="s">
        <v>26</v>
      </c>
      <c r="B134" s="15" t="s">
        <v>61</v>
      </c>
      <c r="C134" s="31">
        <f t="shared" si="10"/>
        <v>1556</v>
      </c>
      <c r="D134" s="27">
        <v>259</v>
      </c>
      <c r="E134" s="39">
        <v>645</v>
      </c>
      <c r="F134" s="27">
        <v>1101</v>
      </c>
      <c r="G134" s="27">
        <v>818</v>
      </c>
      <c r="H134" s="31">
        <f t="shared" si="11"/>
        <v>645</v>
      </c>
      <c r="I134" s="27">
        <v>477</v>
      </c>
      <c r="J134" s="27">
        <v>168</v>
      </c>
      <c r="K134" s="39">
        <v>7</v>
      </c>
      <c r="N134" s="24" t="s">
        <v>17</v>
      </c>
      <c r="O134" s="25" t="e">
        <f>Enrolment!W4/Enrolment!W$2</f>
        <v>#DIV/0!</v>
      </c>
    </row>
    <row r="135" spans="1:16">
      <c r="A135" s="10" t="s">
        <v>7</v>
      </c>
      <c r="B135" s="13" t="s">
        <v>59</v>
      </c>
      <c r="C135" s="31">
        <f t="shared" si="10"/>
        <v>23140</v>
      </c>
      <c r="D135" s="29">
        <v>1722</v>
      </c>
      <c r="E135" s="31">
        <v>10229</v>
      </c>
      <c r="F135" s="29">
        <v>14388</v>
      </c>
      <c r="G135" s="29">
        <v>9303</v>
      </c>
      <c r="H135" s="31">
        <f t="shared" si="11"/>
        <v>10229</v>
      </c>
      <c r="I135" s="29">
        <v>7876</v>
      </c>
      <c r="J135" s="29">
        <v>2353</v>
      </c>
      <c r="K135" s="31">
        <v>960</v>
      </c>
    </row>
    <row r="136" spans="1:16">
      <c r="A136" s="11" t="s">
        <v>26</v>
      </c>
      <c r="B136" s="14" t="s">
        <v>60</v>
      </c>
      <c r="C136" s="31">
        <f t="shared" si="10"/>
        <v>19853</v>
      </c>
      <c r="D136" s="30">
        <v>1318</v>
      </c>
      <c r="E136" s="38">
        <v>8798</v>
      </c>
      <c r="F136" s="30">
        <v>12777</v>
      </c>
      <c r="G136" s="30">
        <v>8355</v>
      </c>
      <c r="H136" s="31">
        <f t="shared" si="11"/>
        <v>8798</v>
      </c>
      <c r="I136" s="30">
        <v>6935</v>
      </c>
      <c r="J136" s="30">
        <v>1863</v>
      </c>
      <c r="K136" s="38">
        <v>939</v>
      </c>
    </row>
    <row r="137" spans="1:16">
      <c r="A137" s="12" t="s">
        <v>26</v>
      </c>
      <c r="B137" s="15" t="s">
        <v>61</v>
      </c>
      <c r="C137" s="31">
        <f t="shared" si="10"/>
        <v>3287</v>
      </c>
      <c r="D137" s="27">
        <v>404</v>
      </c>
      <c r="E137" s="39">
        <v>1431</v>
      </c>
      <c r="F137" s="27">
        <v>1611</v>
      </c>
      <c r="G137" s="27">
        <v>948</v>
      </c>
      <c r="H137" s="31">
        <f t="shared" si="11"/>
        <v>1431</v>
      </c>
      <c r="I137" s="27">
        <v>941</v>
      </c>
      <c r="J137" s="27">
        <v>490</v>
      </c>
      <c r="K137" s="39">
        <v>21</v>
      </c>
    </row>
    <row r="138" spans="1:16">
      <c r="A138" s="10" t="s">
        <v>11</v>
      </c>
      <c r="B138" s="13" t="s">
        <v>59</v>
      </c>
      <c r="C138" s="31">
        <f t="shared" si="10"/>
        <v>13914</v>
      </c>
      <c r="D138" s="29">
        <v>1397</v>
      </c>
      <c r="E138" s="31">
        <v>6103</v>
      </c>
      <c r="F138" s="29">
        <v>9367</v>
      </c>
      <c r="G138" s="29">
        <v>6150</v>
      </c>
      <c r="H138" s="31">
        <f t="shared" si="11"/>
        <v>6103</v>
      </c>
      <c r="I138" s="29">
        <v>5038</v>
      </c>
      <c r="J138" s="29">
        <v>1065</v>
      </c>
      <c r="K138" s="31">
        <v>311</v>
      </c>
    </row>
    <row r="139" spans="1:16">
      <c r="A139" s="11" t="s">
        <v>26</v>
      </c>
      <c r="B139" s="14" t="s">
        <v>60</v>
      </c>
      <c r="C139" s="31">
        <f t="shared" si="10"/>
        <v>13432</v>
      </c>
      <c r="D139" s="30">
        <v>1351</v>
      </c>
      <c r="E139" s="38">
        <v>5906</v>
      </c>
      <c r="F139" s="30">
        <v>9151</v>
      </c>
      <c r="G139" s="30">
        <v>5981</v>
      </c>
      <c r="H139" s="31">
        <f t="shared" si="11"/>
        <v>5906</v>
      </c>
      <c r="I139" s="30">
        <v>4908</v>
      </c>
      <c r="J139" s="30">
        <v>998</v>
      </c>
      <c r="K139" s="38">
        <v>269</v>
      </c>
    </row>
    <row r="140" spans="1:16">
      <c r="A140" s="12" t="s">
        <v>26</v>
      </c>
      <c r="B140" s="15" t="s">
        <v>61</v>
      </c>
      <c r="C140" s="31">
        <f t="shared" si="10"/>
        <v>482</v>
      </c>
      <c r="D140" s="27">
        <v>46</v>
      </c>
      <c r="E140" s="39">
        <v>197</v>
      </c>
      <c r="F140" s="27">
        <v>216</v>
      </c>
      <c r="G140" s="27">
        <v>169</v>
      </c>
      <c r="H140" s="31">
        <f t="shared" si="11"/>
        <v>197</v>
      </c>
      <c r="I140" s="27">
        <v>130</v>
      </c>
      <c r="J140" s="27">
        <v>67</v>
      </c>
      <c r="K140" s="39">
        <v>42</v>
      </c>
    </row>
    <row r="141" spans="1:16">
      <c r="A141" t="s">
        <v>98</v>
      </c>
      <c r="B141" s="13" t="s">
        <v>59</v>
      </c>
      <c r="C141" s="31">
        <f t="shared" si="10"/>
        <v>29898</v>
      </c>
      <c r="D141" s="29">
        <v>1943</v>
      </c>
      <c r="E141" s="31">
        <v>13898</v>
      </c>
      <c r="F141" s="29">
        <v>24059</v>
      </c>
      <c r="G141" s="29">
        <v>13123</v>
      </c>
      <c r="H141" s="31">
        <f t="shared" si="11"/>
        <v>13898</v>
      </c>
      <c r="I141" s="29">
        <v>11172</v>
      </c>
      <c r="J141" s="29">
        <v>2726</v>
      </c>
      <c r="K141" s="31">
        <v>159</v>
      </c>
    </row>
    <row r="142" spans="1:16">
      <c r="A142" s="11" t="s">
        <v>26</v>
      </c>
      <c r="B142" s="14" t="s">
        <v>60</v>
      </c>
      <c r="C142" s="31">
        <f t="shared" si="10"/>
        <v>28708</v>
      </c>
      <c r="D142" s="30">
        <v>1393</v>
      </c>
      <c r="E142" s="38">
        <v>13578</v>
      </c>
      <c r="F142" s="30">
        <v>23635</v>
      </c>
      <c r="G142" s="30">
        <v>12977</v>
      </c>
      <c r="H142" s="31">
        <f t="shared" si="11"/>
        <v>13578</v>
      </c>
      <c r="I142" s="30">
        <v>10943</v>
      </c>
      <c r="J142" s="30">
        <v>2635</v>
      </c>
      <c r="K142" s="38">
        <v>159</v>
      </c>
    </row>
    <row r="143" spans="1:16">
      <c r="A143" s="12" t="s">
        <v>26</v>
      </c>
      <c r="B143" s="15" t="s">
        <v>61</v>
      </c>
      <c r="C143" s="31">
        <f t="shared" si="10"/>
        <v>1190</v>
      </c>
      <c r="D143" s="27">
        <v>550</v>
      </c>
      <c r="E143" s="39">
        <v>320</v>
      </c>
      <c r="F143" s="27">
        <v>424</v>
      </c>
      <c r="G143" s="27">
        <v>146</v>
      </c>
      <c r="H143" s="31">
        <f t="shared" si="11"/>
        <v>320</v>
      </c>
      <c r="I143" s="27">
        <v>229</v>
      </c>
      <c r="J143" s="27">
        <v>91</v>
      </c>
      <c r="K143" s="39">
        <v>0</v>
      </c>
    </row>
    <row r="144" spans="1:16">
      <c r="A144" s="37" t="s">
        <v>99</v>
      </c>
      <c r="B144" s="13" t="s">
        <v>59</v>
      </c>
      <c r="C144" s="31">
        <f t="shared" si="10"/>
        <v>16909</v>
      </c>
      <c r="D144" s="29">
        <v>1925</v>
      </c>
      <c r="E144" s="31">
        <v>7475</v>
      </c>
      <c r="F144" s="29">
        <v>18010</v>
      </c>
      <c r="G144" s="29">
        <v>8806</v>
      </c>
      <c r="H144" s="31">
        <f t="shared" si="11"/>
        <v>7475</v>
      </c>
      <c r="I144" s="29">
        <v>6398</v>
      </c>
      <c r="J144" s="29">
        <v>1077</v>
      </c>
      <c r="K144" s="31">
        <v>34</v>
      </c>
    </row>
    <row r="145" spans="1:11">
      <c r="A145" s="11" t="s">
        <v>26</v>
      </c>
      <c r="B145" s="14" t="s">
        <v>60</v>
      </c>
      <c r="C145" s="31">
        <f t="shared" si="10"/>
        <v>16909</v>
      </c>
      <c r="D145" s="30">
        <v>1925</v>
      </c>
      <c r="E145" s="38">
        <v>7475</v>
      </c>
      <c r="F145" s="30">
        <v>18010</v>
      </c>
      <c r="G145" s="30">
        <v>8806</v>
      </c>
      <c r="H145" s="31">
        <f t="shared" si="11"/>
        <v>7475</v>
      </c>
      <c r="I145" s="30">
        <v>6398</v>
      </c>
      <c r="J145" s="30">
        <v>1077</v>
      </c>
      <c r="K145" s="38">
        <v>34</v>
      </c>
    </row>
    <row r="146" spans="1:11">
      <c r="A146" s="12" t="s">
        <v>26</v>
      </c>
      <c r="B146" s="15" t="s">
        <v>61</v>
      </c>
      <c r="C146" s="31">
        <f t="shared" si="10"/>
        <v>0</v>
      </c>
      <c r="D146" s="27"/>
      <c r="E146" s="39">
        <v>0</v>
      </c>
      <c r="F146" s="27">
        <v>0</v>
      </c>
      <c r="G146" s="27">
        <v>0</v>
      </c>
      <c r="H146" s="31">
        <f t="shared" si="11"/>
        <v>0</v>
      </c>
      <c r="I146" s="27">
        <v>0</v>
      </c>
      <c r="J146" s="27">
        <v>0</v>
      </c>
      <c r="K146" s="39">
        <v>0</v>
      </c>
    </row>
    <row r="147" spans="1:11">
      <c r="A147" s="10" t="s">
        <v>10</v>
      </c>
      <c r="B147" s="13" t="s">
        <v>59</v>
      </c>
      <c r="C147" s="31">
        <f t="shared" si="10"/>
        <v>55795</v>
      </c>
      <c r="D147" s="29">
        <v>3951</v>
      </c>
      <c r="E147" s="31">
        <v>25548</v>
      </c>
      <c r="F147" s="29">
        <v>30892</v>
      </c>
      <c r="G147" s="29">
        <v>20264</v>
      </c>
      <c r="H147" s="31">
        <f t="shared" si="11"/>
        <v>25548</v>
      </c>
      <c r="I147" s="29">
        <v>18795</v>
      </c>
      <c r="J147" s="29">
        <v>6753</v>
      </c>
      <c r="K147" s="31">
        <v>748</v>
      </c>
    </row>
    <row r="148" spans="1:11">
      <c r="A148" s="11" t="s">
        <v>26</v>
      </c>
      <c r="B148" s="14" t="s">
        <v>60</v>
      </c>
      <c r="C148" s="31">
        <f t="shared" si="10"/>
        <v>44751</v>
      </c>
      <c r="D148" s="30">
        <v>1982</v>
      </c>
      <c r="E148" s="38">
        <v>21036</v>
      </c>
      <c r="F148" s="30">
        <v>25544</v>
      </c>
      <c r="G148" s="30">
        <v>17224</v>
      </c>
      <c r="H148" s="31">
        <f t="shared" si="11"/>
        <v>21036</v>
      </c>
      <c r="I148" s="30">
        <v>15772</v>
      </c>
      <c r="J148" s="30">
        <v>5264</v>
      </c>
      <c r="K148" s="38">
        <v>697</v>
      </c>
    </row>
    <row r="149" spans="1:11">
      <c r="A149" s="12" t="s">
        <v>26</v>
      </c>
      <c r="B149" s="15" t="s">
        <v>61</v>
      </c>
      <c r="C149" s="31">
        <f t="shared" si="10"/>
        <v>11044</v>
      </c>
      <c r="D149" s="27">
        <v>1969</v>
      </c>
      <c r="E149" s="39">
        <v>4512</v>
      </c>
      <c r="F149" s="27">
        <v>5348</v>
      </c>
      <c r="G149" s="27">
        <v>3040</v>
      </c>
      <c r="H149" s="31">
        <f t="shared" si="11"/>
        <v>4512</v>
      </c>
      <c r="I149" s="27">
        <v>3023</v>
      </c>
      <c r="J149" s="27">
        <v>1489</v>
      </c>
      <c r="K149" s="39">
        <v>51</v>
      </c>
    </row>
    <row r="150" spans="1:11">
      <c r="A150" s="10" t="s">
        <v>6</v>
      </c>
      <c r="B150" s="13" t="s">
        <v>59</v>
      </c>
      <c r="C150" s="31">
        <f t="shared" si="10"/>
        <v>11311</v>
      </c>
      <c r="D150" s="29">
        <v>1677</v>
      </c>
      <c r="E150" s="31">
        <v>4799</v>
      </c>
      <c r="F150" s="29">
        <v>12648</v>
      </c>
      <c r="G150" s="29">
        <v>6666</v>
      </c>
      <c r="H150" s="31">
        <f t="shared" si="11"/>
        <v>4799</v>
      </c>
      <c r="I150" s="29">
        <v>4123</v>
      </c>
      <c r="J150" s="29">
        <v>676</v>
      </c>
      <c r="K150" s="31">
        <v>36</v>
      </c>
    </row>
    <row r="151" spans="1:11">
      <c r="A151" s="11" t="s">
        <v>26</v>
      </c>
      <c r="B151" s="14" t="s">
        <v>60</v>
      </c>
      <c r="C151" s="31">
        <f t="shared" si="10"/>
        <v>11057</v>
      </c>
      <c r="D151" s="30">
        <v>1619</v>
      </c>
      <c r="E151" s="38">
        <v>4701</v>
      </c>
      <c r="F151" s="30">
        <v>12212</v>
      </c>
      <c r="G151" s="30">
        <v>6383</v>
      </c>
      <c r="H151" s="31">
        <f t="shared" si="11"/>
        <v>4701</v>
      </c>
      <c r="I151" s="30">
        <v>4065</v>
      </c>
      <c r="J151" s="30">
        <v>636</v>
      </c>
      <c r="K151" s="38">
        <v>36</v>
      </c>
    </row>
    <row r="152" spans="1:11">
      <c r="A152" s="12" t="s">
        <v>26</v>
      </c>
      <c r="B152" s="15" t="s">
        <v>61</v>
      </c>
      <c r="C152" s="31">
        <f t="shared" si="10"/>
        <v>254</v>
      </c>
      <c r="D152" s="27">
        <v>58</v>
      </c>
      <c r="E152" s="39">
        <v>98</v>
      </c>
      <c r="F152" s="27">
        <v>436</v>
      </c>
      <c r="G152" s="27">
        <v>283</v>
      </c>
      <c r="H152" s="31">
        <f t="shared" si="11"/>
        <v>98</v>
      </c>
      <c r="I152" s="27">
        <v>58</v>
      </c>
      <c r="J152" s="27">
        <v>40</v>
      </c>
      <c r="K152" s="39">
        <v>0</v>
      </c>
    </row>
    <row r="153" spans="1:11">
      <c r="A153" s="10" t="s">
        <v>2</v>
      </c>
      <c r="B153" s="13" t="s">
        <v>59</v>
      </c>
      <c r="C153" s="31">
        <f t="shared" si="10"/>
        <v>62703</v>
      </c>
      <c r="D153" s="29">
        <v>3555</v>
      </c>
      <c r="E153" s="31">
        <v>29574</v>
      </c>
      <c r="F153" s="29">
        <v>37653</v>
      </c>
      <c r="G153" s="29">
        <v>24984</v>
      </c>
      <c r="H153" s="31">
        <f t="shared" si="11"/>
        <v>29574</v>
      </c>
      <c r="I153" s="29">
        <v>23988</v>
      </c>
      <c r="J153" s="29">
        <v>5586</v>
      </c>
      <c r="K153" s="31">
        <v>0</v>
      </c>
    </row>
    <row r="154" spans="1:11">
      <c r="A154" s="11" t="s">
        <v>26</v>
      </c>
      <c r="B154" s="14" t="s">
        <v>60</v>
      </c>
      <c r="C154" s="31">
        <f t="shared" si="10"/>
        <v>61505</v>
      </c>
      <c r="D154" s="30">
        <v>3301</v>
      </c>
      <c r="E154" s="38">
        <v>29102</v>
      </c>
      <c r="F154" s="30">
        <v>36353</v>
      </c>
      <c r="G154" s="30">
        <v>24396</v>
      </c>
      <c r="H154" s="31">
        <f t="shared" si="11"/>
        <v>29102</v>
      </c>
      <c r="I154" s="30">
        <v>23751</v>
      </c>
      <c r="J154" s="30">
        <v>5351</v>
      </c>
      <c r="K154" s="38">
        <v>0</v>
      </c>
    </row>
    <row r="155" spans="1:11">
      <c r="A155" s="12" t="s">
        <v>26</v>
      </c>
      <c r="B155" s="15" t="s">
        <v>61</v>
      </c>
      <c r="C155" s="31">
        <f t="shared" si="10"/>
        <v>1198</v>
      </c>
      <c r="D155" s="27">
        <v>254</v>
      </c>
      <c r="E155" s="39">
        <v>472</v>
      </c>
      <c r="F155" s="27">
        <v>1300</v>
      </c>
      <c r="G155" s="27">
        <v>588</v>
      </c>
      <c r="H155" s="31">
        <f t="shared" si="11"/>
        <v>472</v>
      </c>
      <c r="I155" s="27">
        <v>237</v>
      </c>
      <c r="J155" s="27">
        <v>235</v>
      </c>
      <c r="K155" s="39">
        <v>0</v>
      </c>
    </row>
    <row r="156" spans="1:11">
      <c r="A156" s="10" t="s">
        <v>9</v>
      </c>
      <c r="B156" s="13" t="s">
        <v>59</v>
      </c>
      <c r="C156" s="31">
        <f t="shared" si="10"/>
        <v>10464</v>
      </c>
      <c r="D156" s="29">
        <v>1110</v>
      </c>
      <c r="E156" s="31">
        <v>4664</v>
      </c>
      <c r="F156" s="29">
        <v>9593</v>
      </c>
      <c r="G156" s="29">
        <v>5393</v>
      </c>
      <c r="H156" s="31">
        <f t="shared" si="11"/>
        <v>4664</v>
      </c>
      <c r="I156" s="29">
        <v>3973</v>
      </c>
      <c r="J156" s="29">
        <v>691</v>
      </c>
      <c r="K156" s="31">
        <v>26</v>
      </c>
    </row>
    <row r="157" spans="1:11">
      <c r="A157" s="11" t="s">
        <v>26</v>
      </c>
      <c r="B157" s="14" t="s">
        <v>60</v>
      </c>
      <c r="C157" s="31">
        <f t="shared" si="10"/>
        <v>9154</v>
      </c>
      <c r="D157" s="30">
        <v>1064</v>
      </c>
      <c r="E157" s="38">
        <v>4032</v>
      </c>
      <c r="F157" s="30">
        <v>8843</v>
      </c>
      <c r="G157" s="30">
        <v>4827</v>
      </c>
      <c r="H157" s="31">
        <f t="shared" si="11"/>
        <v>4032</v>
      </c>
      <c r="I157" s="30">
        <v>3460</v>
      </c>
      <c r="J157" s="30">
        <v>572</v>
      </c>
      <c r="K157" s="38">
        <v>26</v>
      </c>
    </row>
    <row r="158" spans="1:11">
      <c r="A158" s="12" t="s">
        <v>26</v>
      </c>
      <c r="B158" s="15" t="s">
        <v>61</v>
      </c>
      <c r="C158" s="31">
        <f t="shared" si="10"/>
        <v>1310</v>
      </c>
      <c r="D158" s="27">
        <v>46</v>
      </c>
      <c r="E158" s="39">
        <v>632</v>
      </c>
      <c r="F158" s="27">
        <v>750</v>
      </c>
      <c r="G158" s="27">
        <v>566</v>
      </c>
      <c r="H158" s="31">
        <f t="shared" si="11"/>
        <v>632</v>
      </c>
      <c r="I158" s="27">
        <v>513</v>
      </c>
      <c r="J158" s="27">
        <v>119</v>
      </c>
      <c r="K158" s="39">
        <v>0</v>
      </c>
    </row>
    <row r="159" spans="1:11">
      <c r="A159" s="10" t="s">
        <v>4</v>
      </c>
      <c r="B159" s="13" t="s">
        <v>59</v>
      </c>
      <c r="C159" s="31">
        <f t="shared" si="10"/>
        <v>59746</v>
      </c>
      <c r="D159" s="29">
        <v>3371</v>
      </c>
      <c r="E159" s="31">
        <v>28031</v>
      </c>
      <c r="F159" s="29">
        <v>33766</v>
      </c>
      <c r="G159" s="29">
        <v>23047</v>
      </c>
      <c r="H159" s="31">
        <f t="shared" si="11"/>
        <v>28031</v>
      </c>
      <c r="I159" s="29">
        <v>21661</v>
      </c>
      <c r="J159" s="29">
        <v>6370</v>
      </c>
      <c r="K159" s="31">
        <v>313</v>
      </c>
    </row>
    <row r="160" spans="1:11">
      <c r="A160" s="11" t="s">
        <v>26</v>
      </c>
      <c r="B160" s="14" t="s">
        <v>60</v>
      </c>
      <c r="C160" s="31">
        <f t="shared" si="10"/>
        <v>58612</v>
      </c>
      <c r="D160" s="30">
        <v>3295</v>
      </c>
      <c r="E160" s="38">
        <v>27502</v>
      </c>
      <c r="F160" s="30">
        <v>33258</v>
      </c>
      <c r="G160" s="30">
        <v>22654</v>
      </c>
      <c r="H160" s="31">
        <f t="shared" si="11"/>
        <v>27502</v>
      </c>
      <c r="I160" s="30">
        <v>21273</v>
      </c>
      <c r="J160" s="30">
        <v>6229</v>
      </c>
      <c r="K160" s="38">
        <v>313</v>
      </c>
    </row>
    <row r="161" spans="1:11">
      <c r="A161" s="12" t="s">
        <v>26</v>
      </c>
      <c r="B161" s="15" t="s">
        <v>61</v>
      </c>
      <c r="C161" s="31">
        <f t="shared" si="10"/>
        <v>1134</v>
      </c>
      <c r="D161" s="27">
        <v>76</v>
      </c>
      <c r="E161" s="39">
        <v>529</v>
      </c>
      <c r="F161" s="27">
        <v>508</v>
      </c>
      <c r="G161" s="27">
        <v>393</v>
      </c>
      <c r="H161" s="31">
        <f t="shared" si="11"/>
        <v>529</v>
      </c>
      <c r="I161" s="27">
        <v>388</v>
      </c>
      <c r="J161" s="27">
        <v>141</v>
      </c>
      <c r="K161" s="39">
        <v>0</v>
      </c>
    </row>
    <row r="162" spans="1:11">
      <c r="A162" s="10" t="s">
        <v>5</v>
      </c>
      <c r="B162" s="13" t="s">
        <v>59</v>
      </c>
      <c r="C162" s="31">
        <f t="shared" si="10"/>
        <v>39778</v>
      </c>
      <c r="D162" s="29">
        <v>2683</v>
      </c>
      <c r="E162" s="31">
        <v>18272</v>
      </c>
      <c r="F162" s="29">
        <v>17640</v>
      </c>
      <c r="G162" s="29">
        <v>12856</v>
      </c>
      <c r="H162" s="31">
        <f t="shared" si="11"/>
        <v>18272</v>
      </c>
      <c r="I162" s="29">
        <v>13134</v>
      </c>
      <c r="J162" s="29">
        <v>5138</v>
      </c>
      <c r="K162" s="31">
        <v>551</v>
      </c>
    </row>
    <row r="163" spans="1:11">
      <c r="A163" s="11" t="s">
        <v>26</v>
      </c>
      <c r="B163" s="14" t="s">
        <v>60</v>
      </c>
      <c r="C163" s="31">
        <f t="shared" si="10"/>
        <v>38771</v>
      </c>
      <c r="D163" s="30">
        <v>2064</v>
      </c>
      <c r="E163" s="38">
        <v>18078</v>
      </c>
      <c r="F163" s="30">
        <v>16037</v>
      </c>
      <c r="G163" s="30">
        <v>12193</v>
      </c>
      <c r="H163" s="31">
        <f t="shared" si="11"/>
        <v>18078</v>
      </c>
      <c r="I163" s="30">
        <v>12940</v>
      </c>
      <c r="J163" s="30">
        <v>5138</v>
      </c>
      <c r="K163" s="38">
        <v>551</v>
      </c>
    </row>
    <row r="164" spans="1:11">
      <c r="A164" s="12" t="s">
        <v>26</v>
      </c>
      <c r="B164" s="15" t="s">
        <v>61</v>
      </c>
      <c r="C164" s="31">
        <f t="shared" si="10"/>
        <v>1007</v>
      </c>
      <c r="D164" s="27">
        <v>619</v>
      </c>
      <c r="E164" s="39">
        <v>194</v>
      </c>
      <c r="F164" s="27">
        <v>1603</v>
      </c>
      <c r="G164" s="27">
        <v>663</v>
      </c>
      <c r="H164" s="31">
        <f t="shared" si="11"/>
        <v>194</v>
      </c>
      <c r="I164" s="27">
        <v>194</v>
      </c>
      <c r="J164" s="27">
        <v>0</v>
      </c>
      <c r="K164" s="39">
        <v>0</v>
      </c>
    </row>
    <row r="165" spans="1:11">
      <c r="A165" s="10" t="s">
        <v>3</v>
      </c>
      <c r="B165" s="13" t="s">
        <v>59</v>
      </c>
      <c r="C165" s="31">
        <f t="shared" si="10"/>
        <v>43122</v>
      </c>
      <c r="D165" s="29">
        <v>3422</v>
      </c>
      <c r="E165" s="31">
        <v>19844</v>
      </c>
      <c r="F165" s="29">
        <v>24701</v>
      </c>
      <c r="G165" s="29">
        <v>16535</v>
      </c>
      <c r="H165" s="31">
        <f t="shared" si="11"/>
        <v>19844</v>
      </c>
      <c r="I165" s="29">
        <v>14988</v>
      </c>
      <c r="J165" s="29">
        <v>4856</v>
      </c>
      <c r="K165" s="31">
        <v>12</v>
      </c>
    </row>
    <row r="166" spans="1:11">
      <c r="A166" s="11" t="s">
        <v>26</v>
      </c>
      <c r="B166" s="14" t="s">
        <v>60</v>
      </c>
      <c r="C166" s="31">
        <f t="shared" si="10"/>
        <v>41055</v>
      </c>
      <c r="D166" s="30">
        <v>3011</v>
      </c>
      <c r="E166" s="38">
        <v>19016</v>
      </c>
      <c r="F166" s="30">
        <v>22977</v>
      </c>
      <c r="G166" s="30">
        <v>15451</v>
      </c>
      <c r="H166" s="31">
        <f t="shared" si="11"/>
        <v>19016</v>
      </c>
      <c r="I166" s="30">
        <v>14440</v>
      </c>
      <c r="J166" s="30">
        <v>4576</v>
      </c>
      <c r="K166" s="38">
        <v>12</v>
      </c>
    </row>
    <row r="167" spans="1:11">
      <c r="A167" s="12" t="s">
        <v>26</v>
      </c>
      <c r="B167" s="15" t="s">
        <v>61</v>
      </c>
      <c r="C167" s="31">
        <f t="shared" si="10"/>
        <v>2067</v>
      </c>
      <c r="D167" s="27">
        <v>411</v>
      </c>
      <c r="E167" s="39">
        <v>828</v>
      </c>
      <c r="F167" s="27">
        <v>1724</v>
      </c>
      <c r="G167" s="27">
        <v>1084</v>
      </c>
      <c r="H167" s="31">
        <f t="shared" si="11"/>
        <v>828</v>
      </c>
      <c r="I167" s="27">
        <v>548</v>
      </c>
      <c r="J167" s="27">
        <v>280</v>
      </c>
      <c r="K167" s="39">
        <v>0</v>
      </c>
    </row>
    <row r="168" spans="1:11">
      <c r="A168" s="10" t="s">
        <v>8</v>
      </c>
      <c r="B168" s="13" t="s">
        <v>59</v>
      </c>
      <c r="C168" s="31">
        <f t="shared" si="10"/>
        <v>22781</v>
      </c>
      <c r="D168" s="29">
        <v>2250</v>
      </c>
      <c r="E168" s="31">
        <v>10180</v>
      </c>
      <c r="F168" s="29">
        <v>18442</v>
      </c>
      <c r="G168" s="29">
        <v>10662</v>
      </c>
      <c r="H168" s="31">
        <f t="shared" si="11"/>
        <v>10180</v>
      </c>
      <c r="I168" s="29">
        <v>8550</v>
      </c>
      <c r="J168" s="29">
        <v>1630</v>
      </c>
      <c r="K168" s="31">
        <v>171</v>
      </c>
    </row>
    <row r="169" spans="1:11">
      <c r="A169" s="11" t="s">
        <v>26</v>
      </c>
      <c r="B169" s="14" t="s">
        <v>60</v>
      </c>
      <c r="C169" s="31">
        <f t="shared" si="10"/>
        <v>21795</v>
      </c>
      <c r="D169" s="30">
        <v>2150</v>
      </c>
      <c r="E169" s="38">
        <v>9737</v>
      </c>
      <c r="F169" s="30">
        <v>17832</v>
      </c>
      <c r="G169" s="30">
        <v>10408</v>
      </c>
      <c r="H169" s="31">
        <f t="shared" si="11"/>
        <v>9737</v>
      </c>
      <c r="I169" s="30">
        <v>8183</v>
      </c>
      <c r="J169" s="30">
        <v>1554</v>
      </c>
      <c r="K169" s="38">
        <v>171</v>
      </c>
    </row>
    <row r="170" spans="1:11">
      <c r="A170" s="12" t="s">
        <v>26</v>
      </c>
      <c r="B170" s="15" t="s">
        <v>61</v>
      </c>
      <c r="C170" s="31">
        <f t="shared" si="10"/>
        <v>986</v>
      </c>
      <c r="D170" s="27">
        <v>100</v>
      </c>
      <c r="E170" s="39">
        <v>443</v>
      </c>
      <c r="F170" s="27">
        <v>610</v>
      </c>
      <c r="G170" s="27">
        <v>254</v>
      </c>
      <c r="H170" s="31">
        <f t="shared" si="11"/>
        <v>443</v>
      </c>
      <c r="I170" s="27">
        <v>367</v>
      </c>
      <c r="J170" s="27">
        <v>76</v>
      </c>
      <c r="K170" s="39">
        <v>0</v>
      </c>
    </row>
    <row r="171" spans="1:11">
      <c r="A171" t="s">
        <v>100</v>
      </c>
      <c r="B171" s="13" t="s">
        <v>59</v>
      </c>
      <c r="C171" s="31">
        <f t="shared" si="10"/>
        <v>24376</v>
      </c>
      <c r="D171" s="29">
        <v>2284</v>
      </c>
      <c r="E171" s="31">
        <v>11040</v>
      </c>
      <c r="F171" s="29">
        <v>12298</v>
      </c>
      <c r="G171" s="29">
        <v>7835</v>
      </c>
      <c r="H171" s="31">
        <f t="shared" si="11"/>
        <v>11040</v>
      </c>
      <c r="I171" s="29">
        <v>8501</v>
      </c>
      <c r="J171" s="29">
        <v>2539</v>
      </c>
      <c r="K171" s="31">
        <v>12</v>
      </c>
    </row>
    <row r="172" spans="1:11">
      <c r="A172" s="11" t="s">
        <v>26</v>
      </c>
      <c r="B172" s="14" t="s">
        <v>60</v>
      </c>
      <c r="C172" s="31">
        <f t="shared" si="10"/>
        <v>23373</v>
      </c>
      <c r="D172" s="30">
        <v>2201</v>
      </c>
      <c r="E172" s="38">
        <v>10580</v>
      </c>
      <c r="F172" s="30">
        <v>11999</v>
      </c>
      <c r="G172" s="30">
        <v>7685</v>
      </c>
      <c r="H172" s="31">
        <f t="shared" si="11"/>
        <v>10580</v>
      </c>
      <c r="I172" s="30">
        <v>8241</v>
      </c>
      <c r="J172" s="30">
        <v>2339</v>
      </c>
      <c r="K172" s="38">
        <v>12</v>
      </c>
    </row>
    <row r="173" spans="1:11">
      <c r="A173" s="12" t="s">
        <v>26</v>
      </c>
      <c r="B173" s="15" t="s">
        <v>61</v>
      </c>
      <c r="C173" s="31">
        <f t="shared" si="10"/>
        <v>1003</v>
      </c>
      <c r="D173" s="27">
        <v>83</v>
      </c>
      <c r="E173" s="39">
        <v>460</v>
      </c>
      <c r="F173" s="27">
        <v>299</v>
      </c>
      <c r="G173" s="27">
        <v>150</v>
      </c>
      <c r="H173" s="31">
        <f t="shared" si="11"/>
        <v>460</v>
      </c>
      <c r="I173" s="27">
        <v>260</v>
      </c>
      <c r="J173" s="27">
        <v>200</v>
      </c>
      <c r="K173" s="39">
        <v>0</v>
      </c>
    </row>
  </sheetData>
  <phoneticPr fontId="0" type="noConversion"/>
  <pageMargins left="0.75" right="0.5" top="0.472440945" bottom="0" header="0.511811023622047" footer="0.31496062992126"/>
  <pageSetup paperSize="9" scale="70" orientation="landscape" horizontalDpi="300" verticalDpi="300" r:id="rId1"/>
  <headerFooter alignWithMargins="0"/>
  <rowBreaks count="1" manualBreakCount="1">
    <brk id="55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U45"/>
  <sheetViews>
    <sheetView topLeftCell="A4" workbookViewId="0">
      <selection activeCell="C19" sqref="C19:K21"/>
    </sheetView>
  </sheetViews>
  <sheetFormatPr defaultRowHeight="12.75"/>
  <cols>
    <col min="1" max="1" width="13.42578125" customWidth="1"/>
    <col min="4" max="4" width="11" bestFit="1" customWidth="1"/>
    <col min="13" max="13" width="9.140625" style="42" customWidth="1"/>
  </cols>
  <sheetData>
    <row r="2" spans="1:21">
      <c r="A2" t="s">
        <v>0</v>
      </c>
      <c r="B2" t="s">
        <v>12</v>
      </c>
      <c r="C2" t="s">
        <v>15</v>
      </c>
      <c r="D2" s="37" t="s">
        <v>64</v>
      </c>
      <c r="E2" t="str">
        <f>Enrolment!E1</f>
        <v>Primary</v>
      </c>
      <c r="F2" t="str">
        <f>Enrolment!F1</f>
        <v>Lower Primary</v>
      </c>
      <c r="G2" t="str">
        <f>Enrolment!G1</f>
        <v>Upper Primary</v>
      </c>
      <c r="H2" t="str">
        <f>Enrolment!H1</f>
        <v>Secondary</v>
      </c>
      <c r="I2" t="str">
        <f>Enrolment!I1</f>
        <v>Junior Secondary</v>
      </c>
      <c r="J2" t="str">
        <f>Enrolment!J1</f>
        <v>Senior Secondary</v>
      </c>
      <c r="K2" t="str">
        <f>Enrolment!K1</f>
        <v>Other</v>
      </c>
    </row>
    <row r="3" spans="1:21">
      <c r="B3" t="s">
        <v>13</v>
      </c>
      <c r="C3" s="5" t="s">
        <v>14</v>
      </c>
      <c r="D3" s="5"/>
      <c r="E3" s="5"/>
      <c r="F3" s="5"/>
      <c r="G3" s="5"/>
      <c r="H3" s="5"/>
      <c r="M3" s="42" t="s">
        <v>63</v>
      </c>
    </row>
    <row r="4" spans="1:21">
      <c r="A4" s="7" t="str">
        <f>Enrolment!A5</f>
        <v>//Karas</v>
      </c>
      <c r="B4" s="7" t="s">
        <v>15</v>
      </c>
      <c r="C4" s="6">
        <v>21787</v>
      </c>
      <c r="D4" s="6">
        <v>1539</v>
      </c>
      <c r="E4" s="6">
        <v>13976</v>
      </c>
      <c r="F4" s="6">
        <v>8395</v>
      </c>
      <c r="G4" s="6">
        <v>5581</v>
      </c>
      <c r="H4" s="6">
        <v>6212</v>
      </c>
      <c r="I4" s="6">
        <v>5049</v>
      </c>
      <c r="J4" s="6">
        <v>1163</v>
      </c>
      <c r="K4" s="6">
        <v>60</v>
      </c>
    </row>
    <row r="5" spans="1:21">
      <c r="A5" s="7" t="str">
        <f>Enrolment!A6</f>
        <v/>
      </c>
      <c r="B5" s="7" t="s">
        <v>16</v>
      </c>
      <c r="C5" s="6">
        <v>18882</v>
      </c>
      <c r="D5" s="6">
        <v>1219</v>
      </c>
      <c r="E5" s="6">
        <v>11765</v>
      </c>
      <c r="F5" s="6">
        <v>7048</v>
      </c>
      <c r="G5" s="6">
        <v>4717</v>
      </c>
      <c r="H5" s="6">
        <v>5847</v>
      </c>
      <c r="I5" s="6">
        <v>4829</v>
      </c>
      <c r="J5" s="6">
        <v>1018</v>
      </c>
      <c r="K5" s="6">
        <v>51</v>
      </c>
    </row>
    <row r="6" spans="1:21">
      <c r="A6" s="7" t="str">
        <f>Enrolment!A7</f>
        <v/>
      </c>
      <c r="B6" s="7" t="s">
        <v>17</v>
      </c>
      <c r="C6" s="6">
        <v>2905</v>
      </c>
      <c r="D6" s="6">
        <v>320</v>
      </c>
      <c r="E6" s="6">
        <v>2211</v>
      </c>
      <c r="F6" s="6">
        <v>1347</v>
      </c>
      <c r="G6" s="6">
        <v>864</v>
      </c>
      <c r="H6" s="6">
        <v>365</v>
      </c>
      <c r="I6" s="6">
        <v>220</v>
      </c>
      <c r="J6" s="6">
        <v>145</v>
      </c>
      <c r="K6" s="6">
        <v>9</v>
      </c>
      <c r="M6" s="42">
        <f>C6/C4</f>
        <v>0.133336393262037</v>
      </c>
    </row>
    <row r="7" spans="1:21">
      <c r="A7" s="7" t="str">
        <f>Enrolment!A8</f>
        <v>Erongo</v>
      </c>
      <c r="B7" s="7"/>
      <c r="C7" s="6">
        <v>39102</v>
      </c>
      <c r="D7" s="6">
        <v>1974</v>
      </c>
      <c r="E7" s="6">
        <v>25365</v>
      </c>
      <c r="F7" s="6">
        <v>15713</v>
      </c>
      <c r="G7" s="6">
        <v>9652</v>
      </c>
      <c r="H7" s="6">
        <v>11595</v>
      </c>
      <c r="I7" s="6">
        <v>8985</v>
      </c>
      <c r="J7" s="6">
        <v>2610</v>
      </c>
      <c r="K7" s="6">
        <v>168</v>
      </c>
    </row>
    <row r="8" spans="1:21">
      <c r="A8" s="7" t="str">
        <f>Enrolment!A9</f>
        <v/>
      </c>
      <c r="B8" s="7"/>
      <c r="C8" s="6">
        <v>34477</v>
      </c>
      <c r="D8" s="6">
        <v>1522</v>
      </c>
      <c r="E8" s="6">
        <v>22598</v>
      </c>
      <c r="F8" s="6">
        <v>13933</v>
      </c>
      <c r="G8" s="6">
        <v>8665</v>
      </c>
      <c r="H8" s="6">
        <v>10195</v>
      </c>
      <c r="I8" s="6">
        <v>8084</v>
      </c>
      <c r="J8" s="6">
        <v>2111</v>
      </c>
      <c r="K8" s="6">
        <v>162</v>
      </c>
    </row>
    <row r="9" spans="1:21">
      <c r="A9" s="7" t="str">
        <f>Enrolment!A10</f>
        <v/>
      </c>
      <c r="B9" s="7"/>
      <c r="C9" s="6">
        <v>4625</v>
      </c>
      <c r="D9" s="6">
        <v>452</v>
      </c>
      <c r="E9" s="6">
        <v>2767</v>
      </c>
      <c r="F9" s="6">
        <v>1780</v>
      </c>
      <c r="G9" s="6">
        <v>987</v>
      </c>
      <c r="H9" s="6">
        <v>1400</v>
      </c>
      <c r="I9" s="6">
        <v>901</v>
      </c>
      <c r="J9" s="6">
        <v>499</v>
      </c>
      <c r="K9" s="6">
        <v>6</v>
      </c>
      <c r="M9" s="42">
        <f>C9/C7</f>
        <v>0.1182803948647128</v>
      </c>
    </row>
    <row r="10" spans="1:21">
      <c r="A10" s="7" t="str">
        <f>Enrolment!A11</f>
        <v>Hardap</v>
      </c>
      <c r="B10" s="7"/>
      <c r="C10" s="6">
        <v>23918</v>
      </c>
      <c r="D10" s="6">
        <v>1644</v>
      </c>
      <c r="E10" s="6">
        <v>15922</v>
      </c>
      <c r="F10" s="6">
        <v>9566</v>
      </c>
      <c r="G10" s="6">
        <v>6356</v>
      </c>
      <c r="H10" s="6">
        <v>6085</v>
      </c>
      <c r="I10" s="6">
        <v>5023</v>
      </c>
      <c r="J10" s="6">
        <v>1062</v>
      </c>
      <c r="K10" s="6">
        <v>267</v>
      </c>
    </row>
    <row r="11" spans="1:21">
      <c r="A11" s="7" t="str">
        <f>Enrolment!A12</f>
        <v/>
      </c>
      <c r="B11" s="7"/>
      <c r="C11" s="6">
        <v>23224</v>
      </c>
      <c r="D11" s="6">
        <v>1577</v>
      </c>
      <c r="E11" s="6">
        <v>15573</v>
      </c>
      <c r="F11" s="6">
        <v>9371</v>
      </c>
      <c r="G11" s="6">
        <v>6202</v>
      </c>
      <c r="H11" s="6">
        <v>5822</v>
      </c>
      <c r="I11" s="6">
        <v>4885</v>
      </c>
      <c r="J11" s="6">
        <v>937</v>
      </c>
      <c r="K11" s="6">
        <v>252</v>
      </c>
    </row>
    <row r="12" spans="1:21">
      <c r="A12" s="7" t="str">
        <f>Enrolment!A13</f>
        <v/>
      </c>
      <c r="B12" s="7"/>
      <c r="C12" s="6">
        <v>694</v>
      </c>
      <c r="D12" s="6">
        <v>67</v>
      </c>
      <c r="E12" s="6">
        <v>349</v>
      </c>
      <c r="F12" s="6">
        <v>195</v>
      </c>
      <c r="G12" s="6">
        <v>154</v>
      </c>
      <c r="H12" s="6">
        <v>263</v>
      </c>
      <c r="I12" s="6">
        <v>138</v>
      </c>
      <c r="J12" s="6">
        <v>125</v>
      </c>
      <c r="K12" s="6">
        <v>15</v>
      </c>
      <c r="M12" s="42">
        <f>C12/C10</f>
        <v>2.9015803996989716E-2</v>
      </c>
    </row>
    <row r="13" spans="1:21">
      <c r="A13" s="7" t="str">
        <f>Enrolment!A14</f>
        <v>Kavango East</v>
      </c>
      <c r="B13" s="7"/>
      <c r="C13" s="6">
        <v>56043</v>
      </c>
      <c r="D13" s="6">
        <v>2531</v>
      </c>
      <c r="E13" s="6">
        <v>38735</v>
      </c>
      <c r="F13" s="6">
        <v>25138</v>
      </c>
      <c r="G13" s="6">
        <v>13597</v>
      </c>
      <c r="H13" s="6">
        <v>14625</v>
      </c>
      <c r="I13" s="6">
        <v>11637</v>
      </c>
      <c r="J13" s="6">
        <v>2988</v>
      </c>
      <c r="K13" s="6">
        <v>152</v>
      </c>
    </row>
    <row r="14" spans="1:21">
      <c r="A14" s="7" t="str">
        <f>Enrolment!A15</f>
        <v/>
      </c>
      <c r="B14" s="7"/>
      <c r="C14" s="6">
        <v>54135</v>
      </c>
      <c r="D14" s="6">
        <v>1740</v>
      </c>
      <c r="E14" s="6">
        <v>38000</v>
      </c>
      <c r="F14" s="6">
        <v>24590</v>
      </c>
      <c r="G14" s="6">
        <v>13410</v>
      </c>
      <c r="H14" s="6">
        <v>14243</v>
      </c>
      <c r="I14" s="6">
        <v>11360</v>
      </c>
      <c r="J14" s="6">
        <v>2883</v>
      </c>
      <c r="K14" s="6">
        <v>152</v>
      </c>
    </row>
    <row r="15" spans="1:21">
      <c r="A15" s="7" t="str">
        <f>Enrolment!A16</f>
        <v/>
      </c>
      <c r="B15" s="7"/>
      <c r="C15" s="6">
        <v>1908</v>
      </c>
      <c r="D15" s="6">
        <v>791</v>
      </c>
      <c r="E15" s="6">
        <v>735</v>
      </c>
      <c r="F15" s="6">
        <v>548</v>
      </c>
      <c r="G15" s="6">
        <v>187</v>
      </c>
      <c r="H15" s="6">
        <v>382</v>
      </c>
      <c r="I15" s="6">
        <v>277</v>
      </c>
      <c r="J15" s="6">
        <v>105</v>
      </c>
      <c r="K15" s="6">
        <v>0</v>
      </c>
      <c r="M15" s="42">
        <f>C15/C13</f>
        <v>3.4045286654889997E-2</v>
      </c>
      <c r="O15">
        <v>1925</v>
      </c>
      <c r="P15">
        <v>26816</v>
      </c>
      <c r="Q15">
        <v>18010</v>
      </c>
      <c r="R15">
        <v>8806</v>
      </c>
      <c r="S15">
        <v>7475</v>
      </c>
      <c r="T15">
        <v>6398</v>
      </c>
      <c r="U15">
        <v>34</v>
      </c>
    </row>
    <row r="16" spans="1:21">
      <c r="A16" s="7" t="str">
        <f>Enrolment!A17</f>
        <v>Kavango West</v>
      </c>
      <c r="B16" s="7"/>
      <c r="C16" s="6">
        <v>38418</v>
      </c>
      <c r="D16" s="6">
        <v>2298</v>
      </c>
      <c r="E16">
        <v>27696</v>
      </c>
      <c r="F16" s="6">
        <v>18500</v>
      </c>
      <c r="G16" s="6">
        <v>9196</v>
      </c>
      <c r="H16" s="6">
        <v>8320</v>
      </c>
      <c r="I16" s="6">
        <v>7057</v>
      </c>
      <c r="J16" s="6">
        <v>1263</v>
      </c>
      <c r="K16" s="6">
        <v>104</v>
      </c>
    </row>
    <row r="17" spans="1:13">
      <c r="A17" s="7" t="str">
        <f>Enrolment!A18</f>
        <v/>
      </c>
      <c r="B17" s="7"/>
      <c r="C17" s="6">
        <v>38076</v>
      </c>
      <c r="D17" s="6">
        <v>2298</v>
      </c>
      <c r="E17">
        <v>27696</v>
      </c>
      <c r="F17" s="6">
        <v>18500</v>
      </c>
      <c r="G17" s="6">
        <v>9196</v>
      </c>
      <c r="H17" s="6">
        <v>7978</v>
      </c>
      <c r="I17" s="6">
        <v>6841</v>
      </c>
      <c r="J17" s="6">
        <v>1137</v>
      </c>
      <c r="K17" s="6">
        <v>104</v>
      </c>
    </row>
    <row r="18" spans="1:13">
      <c r="A18" s="7" t="str">
        <f>Enrolment!A19</f>
        <v/>
      </c>
      <c r="B18" s="7"/>
      <c r="C18" s="6">
        <v>342</v>
      </c>
      <c r="D18" s="6"/>
      <c r="E18" s="6">
        <v>0</v>
      </c>
      <c r="F18" s="6">
        <v>0</v>
      </c>
      <c r="G18" s="6">
        <v>0</v>
      </c>
      <c r="H18" s="6">
        <v>342</v>
      </c>
      <c r="I18" s="6">
        <v>216</v>
      </c>
      <c r="J18" s="6">
        <v>126</v>
      </c>
      <c r="K18" s="6">
        <v>0</v>
      </c>
      <c r="M18" s="42">
        <f>C18/C16</f>
        <v>8.9020771513353119E-3</v>
      </c>
    </row>
    <row r="19" spans="1:13">
      <c r="A19" s="7" t="str">
        <f>Enrolment!A20</f>
        <v>Khomas</v>
      </c>
      <c r="B19" s="7"/>
      <c r="C19" s="6">
        <v>79863</v>
      </c>
      <c r="D19" s="6">
        <v>4760</v>
      </c>
      <c r="E19" s="6">
        <v>49848</v>
      </c>
      <c r="F19" s="6">
        <v>29903</v>
      </c>
      <c r="G19" s="6">
        <v>19945</v>
      </c>
      <c r="H19" s="6">
        <v>24503</v>
      </c>
      <c r="I19" s="6">
        <v>18020</v>
      </c>
      <c r="J19" s="6">
        <v>6483</v>
      </c>
      <c r="K19" s="6">
        <v>752</v>
      </c>
    </row>
    <row r="20" spans="1:13">
      <c r="A20" s="7" t="str">
        <f>Enrolment!A21</f>
        <v/>
      </c>
      <c r="B20" s="7"/>
      <c r="C20" s="6">
        <v>64991</v>
      </c>
      <c r="D20" s="6">
        <v>2614</v>
      </c>
      <c r="E20" s="6">
        <v>41421</v>
      </c>
      <c r="F20" s="6">
        <v>24559</v>
      </c>
      <c r="G20" s="6">
        <v>16862</v>
      </c>
      <c r="H20" s="6">
        <v>20263</v>
      </c>
      <c r="I20" s="6">
        <v>15296</v>
      </c>
      <c r="J20" s="6">
        <v>4967</v>
      </c>
      <c r="K20" s="6">
        <v>693</v>
      </c>
      <c r="L20" s="6"/>
    </row>
    <row r="21" spans="1:13">
      <c r="A21" s="7" t="str">
        <f>Enrolment!A22</f>
        <v/>
      </c>
      <c r="B21" s="7"/>
      <c r="C21" s="6">
        <v>15083</v>
      </c>
      <c r="D21" s="6">
        <v>2146</v>
      </c>
      <c r="E21" s="6">
        <v>8638</v>
      </c>
      <c r="F21" s="6">
        <v>5555</v>
      </c>
      <c r="G21" s="6">
        <v>3083</v>
      </c>
      <c r="H21" s="6">
        <v>4240</v>
      </c>
      <c r="I21" s="6">
        <v>2724</v>
      </c>
      <c r="J21" s="6">
        <v>1516</v>
      </c>
      <c r="K21" s="6">
        <v>59</v>
      </c>
      <c r="M21" s="42">
        <f>C21/C19</f>
        <v>0.18886092433292012</v>
      </c>
    </row>
    <row r="22" spans="1:13">
      <c r="A22" s="7" t="str">
        <f>Enrolment!A23</f>
        <v>Kunene</v>
      </c>
      <c r="B22" s="7"/>
      <c r="C22" s="6">
        <v>26856</v>
      </c>
      <c r="D22" s="6">
        <v>1857</v>
      </c>
      <c r="E22" s="6">
        <v>19746</v>
      </c>
      <c r="F22" s="6">
        <v>12977</v>
      </c>
      <c r="G22" s="6">
        <v>6769</v>
      </c>
      <c r="H22" s="6">
        <v>5244</v>
      </c>
      <c r="I22" s="6">
        <v>4515</v>
      </c>
      <c r="J22" s="6">
        <v>729</v>
      </c>
      <c r="K22" s="6">
        <v>9</v>
      </c>
    </row>
    <row r="23" spans="1:13">
      <c r="A23" s="7" t="str">
        <f>Enrolment!A24</f>
        <v/>
      </c>
      <c r="B23" s="7"/>
      <c r="C23" s="6">
        <v>25971</v>
      </c>
      <c r="D23" s="6">
        <v>1792</v>
      </c>
      <c r="E23" s="6">
        <v>19020</v>
      </c>
      <c r="F23" s="6">
        <v>12530</v>
      </c>
      <c r="G23" s="6">
        <v>6490</v>
      </c>
      <c r="H23" s="6">
        <v>5150</v>
      </c>
      <c r="I23" s="6">
        <v>4453</v>
      </c>
      <c r="J23" s="6">
        <v>697</v>
      </c>
      <c r="K23" s="6">
        <v>9</v>
      </c>
    </row>
    <row r="24" spans="1:13">
      <c r="A24" s="7" t="str">
        <f>Enrolment!A25</f>
        <v/>
      </c>
      <c r="B24" s="7"/>
      <c r="C24" s="6">
        <v>885</v>
      </c>
      <c r="D24" s="6">
        <v>65</v>
      </c>
      <c r="E24" s="6">
        <v>726</v>
      </c>
      <c r="F24" s="6">
        <v>447</v>
      </c>
      <c r="G24" s="6">
        <v>279</v>
      </c>
      <c r="H24" s="6">
        <v>94</v>
      </c>
      <c r="I24" s="6">
        <v>62</v>
      </c>
      <c r="J24" s="6">
        <v>32</v>
      </c>
      <c r="K24" s="6">
        <v>0</v>
      </c>
      <c r="M24" s="42">
        <f>C24/C22</f>
        <v>3.2953529937444145E-2</v>
      </c>
    </row>
    <row r="25" spans="1:13">
      <c r="A25" s="7" t="str">
        <f>Enrolment!A26</f>
        <v>Ohangwena</v>
      </c>
      <c r="B25" s="7"/>
      <c r="C25" s="6">
        <v>98924</v>
      </c>
      <c r="D25" s="6">
        <v>4577</v>
      </c>
      <c r="E25" s="6">
        <v>64406</v>
      </c>
      <c r="F25" s="6">
        <v>39091</v>
      </c>
      <c r="G25" s="6">
        <v>25315</v>
      </c>
      <c r="H25" s="6">
        <v>29923</v>
      </c>
      <c r="I25" s="6">
        <v>24322</v>
      </c>
      <c r="J25" s="6">
        <v>5601</v>
      </c>
      <c r="K25" s="6">
        <v>18</v>
      </c>
    </row>
    <row r="26" spans="1:13">
      <c r="A26" s="7" t="str">
        <f>Enrolment!A27</f>
        <v/>
      </c>
      <c r="B26" s="7"/>
      <c r="C26" s="6">
        <v>95426</v>
      </c>
      <c r="D26" s="6">
        <v>4169</v>
      </c>
      <c r="E26" s="6">
        <v>61953</v>
      </c>
      <c r="F26" s="6">
        <v>37335</v>
      </c>
      <c r="G26" s="6">
        <v>24618</v>
      </c>
      <c r="H26" s="6">
        <v>29304</v>
      </c>
      <c r="I26" s="6">
        <v>23933</v>
      </c>
      <c r="J26" s="6">
        <v>5371</v>
      </c>
      <c r="K26" s="6">
        <v>0</v>
      </c>
    </row>
    <row r="27" spans="1:13">
      <c r="A27" s="7" t="str">
        <f>Enrolment!A28</f>
        <v/>
      </c>
      <c r="B27" s="7"/>
      <c r="C27" s="6">
        <v>3498</v>
      </c>
      <c r="D27" s="6">
        <v>408</v>
      </c>
      <c r="E27" s="6">
        <v>2453</v>
      </c>
      <c r="F27" s="6">
        <v>1756</v>
      </c>
      <c r="G27" s="6">
        <v>697</v>
      </c>
      <c r="H27" s="6">
        <v>619</v>
      </c>
      <c r="I27" s="6">
        <v>389</v>
      </c>
      <c r="J27" s="6">
        <v>230</v>
      </c>
      <c r="K27" s="6">
        <v>18</v>
      </c>
      <c r="M27" s="42">
        <f>C27/C25</f>
        <v>3.5360478751364686E-2</v>
      </c>
    </row>
    <row r="28" spans="1:13">
      <c r="A28" s="7" t="str">
        <f>Enrolment!A29</f>
        <v>Omaheke</v>
      </c>
      <c r="B28" s="7"/>
      <c r="C28" s="6">
        <v>21431</v>
      </c>
      <c r="D28" s="6">
        <v>1167</v>
      </c>
      <c r="E28" s="6">
        <v>15183</v>
      </c>
      <c r="F28" s="6">
        <v>9632</v>
      </c>
      <c r="G28" s="6">
        <v>5551</v>
      </c>
      <c r="H28" s="6">
        <v>5053</v>
      </c>
      <c r="I28" s="6">
        <v>4360</v>
      </c>
      <c r="J28" s="6">
        <v>693</v>
      </c>
      <c r="K28" s="6">
        <v>28</v>
      </c>
    </row>
    <row r="29" spans="1:13">
      <c r="A29" s="7" t="str">
        <f>Enrolment!A30</f>
        <v/>
      </c>
      <c r="B29" s="7"/>
      <c r="C29" s="6">
        <v>19324</v>
      </c>
      <c r="D29" s="6">
        <v>1109</v>
      </c>
      <c r="E29" s="6">
        <v>13803</v>
      </c>
      <c r="F29" s="6">
        <v>8834</v>
      </c>
      <c r="G29" s="6">
        <v>4969</v>
      </c>
      <c r="H29" s="6">
        <v>4384</v>
      </c>
      <c r="I29" s="6">
        <v>3796</v>
      </c>
      <c r="J29" s="6">
        <v>588</v>
      </c>
      <c r="K29" s="6">
        <v>28</v>
      </c>
    </row>
    <row r="30" spans="1:13">
      <c r="A30" s="7" t="str">
        <f>Enrolment!A31</f>
        <v/>
      </c>
      <c r="B30" s="7"/>
      <c r="C30" s="6">
        <v>2107</v>
      </c>
      <c r="D30" s="6">
        <v>58</v>
      </c>
      <c r="E30" s="6">
        <v>1380</v>
      </c>
      <c r="F30" s="6">
        <v>798</v>
      </c>
      <c r="G30" s="6">
        <v>582</v>
      </c>
      <c r="H30" s="6">
        <v>669</v>
      </c>
      <c r="I30" s="6">
        <v>564</v>
      </c>
      <c r="J30" s="6">
        <v>105</v>
      </c>
      <c r="K30" s="6">
        <v>0</v>
      </c>
      <c r="M30" s="42">
        <f>C30/C28</f>
        <v>9.8315524240586066E-2</v>
      </c>
    </row>
    <row r="31" spans="1:13">
      <c r="A31" s="7" t="str">
        <f>Enrolment!A32</f>
        <v>Omusati</v>
      </c>
      <c r="B31" s="7"/>
      <c r="C31" s="6">
        <v>94749</v>
      </c>
      <c r="D31" s="6">
        <v>6789</v>
      </c>
      <c r="E31" s="6">
        <v>59676</v>
      </c>
      <c r="F31" s="6">
        <v>36121</v>
      </c>
      <c r="G31" s="6">
        <v>23555</v>
      </c>
      <c r="H31" s="6">
        <v>28251</v>
      </c>
      <c r="I31" s="6">
        <v>21782</v>
      </c>
      <c r="J31" s="6">
        <v>6469</v>
      </c>
      <c r="K31" s="6">
        <v>33</v>
      </c>
    </row>
    <row r="32" spans="1:13">
      <c r="A32" s="7" t="str">
        <f>Enrolment!A33</f>
        <v/>
      </c>
      <c r="B32" s="7"/>
      <c r="C32" s="6">
        <v>92629</v>
      </c>
      <c r="D32" s="6">
        <v>6607</v>
      </c>
      <c r="E32" s="6">
        <v>58287</v>
      </c>
      <c r="F32" s="6">
        <v>35193</v>
      </c>
      <c r="G32" s="6">
        <v>23094</v>
      </c>
      <c r="H32" s="6">
        <v>27702</v>
      </c>
      <c r="I32" s="6">
        <v>21390</v>
      </c>
      <c r="J32" s="6">
        <v>6312</v>
      </c>
      <c r="K32" s="6">
        <v>33</v>
      </c>
    </row>
    <row r="33" spans="1:13">
      <c r="A33" s="7" t="str">
        <f>Enrolment!A34</f>
        <v/>
      </c>
      <c r="B33" s="7"/>
      <c r="C33" s="6">
        <v>2120</v>
      </c>
      <c r="D33" s="6">
        <v>182</v>
      </c>
      <c r="E33" s="6">
        <v>1389</v>
      </c>
      <c r="F33" s="6">
        <v>928</v>
      </c>
      <c r="G33" s="6">
        <v>461</v>
      </c>
      <c r="H33" s="6">
        <v>549</v>
      </c>
      <c r="I33" s="6">
        <v>392</v>
      </c>
      <c r="J33" s="6">
        <v>157</v>
      </c>
      <c r="K33" s="6">
        <v>0</v>
      </c>
      <c r="M33" s="42">
        <f>C33/C31</f>
        <v>2.2374906331465241E-2</v>
      </c>
    </row>
    <row r="34" spans="1:13">
      <c r="A34" s="7" t="str">
        <f>Enrolment!A35</f>
        <v>Oshana</v>
      </c>
      <c r="B34" s="7"/>
      <c r="C34" s="6">
        <v>51724</v>
      </c>
      <c r="D34" s="6">
        <v>2833</v>
      </c>
      <c r="E34" s="6">
        <v>30492</v>
      </c>
      <c r="F34" s="6">
        <v>17727</v>
      </c>
      <c r="G34" s="6">
        <v>12765</v>
      </c>
      <c r="H34" s="6">
        <v>18394</v>
      </c>
      <c r="I34" s="6">
        <v>13041</v>
      </c>
      <c r="J34" s="6">
        <v>5353</v>
      </c>
      <c r="K34" s="6">
        <v>5</v>
      </c>
    </row>
    <row r="35" spans="1:13">
      <c r="A35" s="7" t="str">
        <f>Enrolment!A36</f>
        <v/>
      </c>
      <c r="B35" s="7"/>
      <c r="C35" s="6">
        <v>48577</v>
      </c>
      <c r="D35" s="6">
        <v>2295</v>
      </c>
      <c r="E35" s="6">
        <v>28111</v>
      </c>
      <c r="F35" s="6">
        <v>15964</v>
      </c>
      <c r="G35" s="6">
        <v>12147</v>
      </c>
      <c r="H35" s="6">
        <v>18166</v>
      </c>
      <c r="I35" s="6">
        <v>12813</v>
      </c>
      <c r="J35" s="6">
        <v>5353</v>
      </c>
      <c r="K35" s="6">
        <v>5</v>
      </c>
    </row>
    <row r="36" spans="1:13">
      <c r="A36" s="7" t="str">
        <f>Enrolment!A37</f>
        <v/>
      </c>
      <c r="B36" s="7"/>
      <c r="C36" s="6">
        <v>3147</v>
      </c>
      <c r="D36" s="6">
        <v>538</v>
      </c>
      <c r="E36" s="6">
        <v>2381</v>
      </c>
      <c r="F36" s="6">
        <v>1763</v>
      </c>
      <c r="G36" s="6">
        <v>618</v>
      </c>
      <c r="H36" s="6">
        <v>228</v>
      </c>
      <c r="I36" s="6">
        <v>228</v>
      </c>
      <c r="J36" s="6">
        <v>0</v>
      </c>
      <c r="K36" s="6">
        <v>0</v>
      </c>
      <c r="M36" s="42">
        <f>C36/C34</f>
        <v>6.0842162245765989E-2</v>
      </c>
    </row>
    <row r="37" spans="1:13">
      <c r="A37" s="7" t="str">
        <f>Enrolment!A38</f>
        <v>Oshikoto</v>
      </c>
      <c r="B37" s="7"/>
      <c r="C37" s="6">
        <v>66674</v>
      </c>
      <c r="D37" s="6">
        <v>3981</v>
      </c>
      <c r="E37" s="6">
        <v>42287</v>
      </c>
      <c r="F37" s="6">
        <v>25342</v>
      </c>
      <c r="G37" s="6">
        <v>16945</v>
      </c>
      <c r="H37" s="6">
        <v>20391</v>
      </c>
      <c r="I37" s="6">
        <v>15311</v>
      </c>
      <c r="J37" s="6">
        <v>5080</v>
      </c>
      <c r="K37" s="6">
        <v>15</v>
      </c>
    </row>
    <row r="38" spans="1:13">
      <c r="A38" s="7" t="str">
        <f>Enrolment!A39</f>
        <v/>
      </c>
      <c r="B38" s="7"/>
      <c r="C38" s="6">
        <v>62732</v>
      </c>
      <c r="D38" s="6">
        <v>3579</v>
      </c>
      <c r="E38" s="6">
        <v>39573</v>
      </c>
      <c r="F38" s="6">
        <v>23636</v>
      </c>
      <c r="G38" s="6">
        <v>15937</v>
      </c>
      <c r="H38" s="6">
        <v>19565</v>
      </c>
      <c r="I38" s="6">
        <v>14759</v>
      </c>
      <c r="J38" s="6">
        <v>4806</v>
      </c>
      <c r="K38" s="6">
        <v>15</v>
      </c>
    </row>
    <row r="39" spans="1:13">
      <c r="A39" s="7" t="str">
        <f>Enrolment!A40</f>
        <v/>
      </c>
      <c r="B39" s="7"/>
      <c r="C39" s="6">
        <v>3942</v>
      </c>
      <c r="D39" s="6">
        <v>402</v>
      </c>
      <c r="E39" s="6">
        <v>2714</v>
      </c>
      <c r="F39" s="6">
        <v>1706</v>
      </c>
      <c r="G39" s="6">
        <v>1008</v>
      </c>
      <c r="H39" s="6">
        <v>826</v>
      </c>
      <c r="I39" s="6">
        <v>552</v>
      </c>
      <c r="J39" s="6">
        <v>274</v>
      </c>
      <c r="K39" s="6">
        <v>0</v>
      </c>
      <c r="M39" s="42">
        <f>C39/C37</f>
        <v>5.9123496415394307E-2</v>
      </c>
    </row>
    <row r="40" spans="1:13">
      <c r="A40" s="7" t="str">
        <f>Enrolment!A41</f>
        <v>Otjozondjupa</v>
      </c>
      <c r="B40" s="7"/>
      <c r="C40" s="6">
        <v>43520</v>
      </c>
      <c r="D40" s="6">
        <v>2430</v>
      </c>
      <c r="E40" s="6">
        <v>30441</v>
      </c>
      <c r="F40" s="6">
        <v>19193</v>
      </c>
      <c r="G40" s="6">
        <v>11248</v>
      </c>
      <c r="H40" s="6">
        <v>10450</v>
      </c>
      <c r="I40" s="6">
        <v>8671</v>
      </c>
      <c r="J40" s="6">
        <v>1779</v>
      </c>
      <c r="K40" s="6">
        <v>199</v>
      </c>
    </row>
    <row r="41" spans="1:13">
      <c r="A41" s="7" t="str">
        <f>Enrolment!A42</f>
        <v/>
      </c>
      <c r="B41" s="7"/>
      <c r="C41" s="6">
        <v>41847</v>
      </c>
      <c r="D41" s="6">
        <v>2247</v>
      </c>
      <c r="E41" s="6">
        <v>29486</v>
      </c>
      <c r="F41" s="6">
        <v>18539</v>
      </c>
      <c r="G41" s="6">
        <v>10947</v>
      </c>
      <c r="H41" s="6">
        <v>9932</v>
      </c>
      <c r="I41" s="6">
        <v>8254</v>
      </c>
      <c r="J41" s="6">
        <v>1678</v>
      </c>
      <c r="K41" s="6">
        <v>182</v>
      </c>
    </row>
    <row r="42" spans="1:13">
      <c r="A42" s="7" t="str">
        <f>Enrolment!A43</f>
        <v/>
      </c>
      <c r="B42" s="7"/>
      <c r="C42" s="6">
        <v>1673</v>
      </c>
      <c r="D42" s="6">
        <v>183</v>
      </c>
      <c r="E42" s="6">
        <v>955</v>
      </c>
      <c r="F42" s="6">
        <v>654</v>
      </c>
      <c r="G42" s="6">
        <v>301</v>
      </c>
      <c r="H42" s="6">
        <v>518</v>
      </c>
      <c r="I42" s="6">
        <v>417</v>
      </c>
      <c r="J42" s="6">
        <v>101</v>
      </c>
      <c r="K42" s="6">
        <v>17</v>
      </c>
      <c r="M42" s="42">
        <f>C42/C40</f>
        <v>3.8442095588235296E-2</v>
      </c>
    </row>
    <row r="43" spans="1:13">
      <c r="A43" s="7" t="str">
        <f>Enrolment!A44</f>
        <v>Zambezi</v>
      </c>
      <c r="B43" s="7"/>
      <c r="C43" s="6">
        <v>35444</v>
      </c>
      <c r="D43" s="6">
        <v>2711</v>
      </c>
      <c r="E43" s="6">
        <v>21074</v>
      </c>
      <c r="F43" s="6">
        <v>13018</v>
      </c>
      <c r="G43" s="6">
        <v>8056</v>
      </c>
      <c r="H43" s="6">
        <v>11649</v>
      </c>
      <c r="I43" s="6">
        <v>8803</v>
      </c>
      <c r="J43" s="6">
        <v>2846</v>
      </c>
      <c r="K43" s="6">
        <v>10</v>
      </c>
    </row>
    <row r="44" spans="1:13">
      <c r="A44" s="7" t="str">
        <f>Enrolment!A45</f>
        <v/>
      </c>
      <c r="B44" s="7"/>
      <c r="C44" s="6">
        <v>34303</v>
      </c>
      <c r="D44" s="6">
        <v>2589</v>
      </c>
      <c r="E44" s="6">
        <v>20560</v>
      </c>
      <c r="F44" s="6">
        <v>12678</v>
      </c>
      <c r="G44" s="6">
        <v>7882</v>
      </c>
      <c r="H44" s="6">
        <v>11144</v>
      </c>
      <c r="I44" s="6">
        <v>8514</v>
      </c>
      <c r="J44" s="6">
        <v>2630</v>
      </c>
      <c r="K44" s="6">
        <v>10</v>
      </c>
    </row>
    <row r="45" spans="1:13">
      <c r="A45" s="7" t="str">
        <f>Enrolment!A46</f>
        <v/>
      </c>
      <c r="B45" s="7"/>
      <c r="C45" s="6">
        <v>1141</v>
      </c>
      <c r="D45" s="6">
        <v>122</v>
      </c>
      <c r="E45" s="6">
        <v>514</v>
      </c>
      <c r="F45" s="6">
        <v>340</v>
      </c>
      <c r="G45" s="6">
        <v>174</v>
      </c>
      <c r="H45" s="6">
        <v>505</v>
      </c>
      <c r="I45" s="6">
        <v>289</v>
      </c>
      <c r="J45" s="6">
        <v>216</v>
      </c>
      <c r="K45" s="6">
        <v>0</v>
      </c>
      <c r="M45" s="42">
        <f>C45/C43</f>
        <v>3.219162622728812E-2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J87"/>
  <sheetViews>
    <sheetView showGridLines="0" workbookViewId="0">
      <selection activeCell="C20" sqref="C20:K22"/>
    </sheetView>
  </sheetViews>
  <sheetFormatPr defaultRowHeight="12.75"/>
  <cols>
    <col min="1" max="1" width="24.42578125" bestFit="1" customWidth="1"/>
    <col min="2" max="2" width="12.5703125" bestFit="1" customWidth="1"/>
    <col min="3" max="3" width="14" customWidth="1"/>
    <col min="4" max="4" width="8.140625" customWidth="1"/>
    <col min="5" max="6" width="12.85546875" customWidth="1"/>
    <col min="7" max="7" width="10.5703125" customWidth="1"/>
    <col min="8" max="8" width="15.42578125" customWidth="1"/>
    <col min="9" max="9" width="15.85546875" customWidth="1"/>
    <col min="10" max="11" width="6" customWidth="1"/>
    <col min="12" max="12" width="10.5703125" customWidth="1"/>
    <col min="13" max="13" width="10" customWidth="1"/>
    <col min="14" max="14" width="8.5703125" customWidth="1"/>
    <col min="15" max="15" width="4.5703125" customWidth="1"/>
    <col min="16" max="18" width="3.85546875" customWidth="1"/>
    <col min="19" max="19" width="11.85546875" customWidth="1"/>
    <col min="20" max="20" width="11.5703125" customWidth="1"/>
    <col min="21" max="21" width="10.5703125" customWidth="1"/>
    <col min="22" max="22" width="10" bestFit="1" customWidth="1"/>
    <col min="23" max="27" width="10.5703125" bestFit="1" customWidth="1"/>
    <col min="28" max="31" width="11" bestFit="1" customWidth="1"/>
    <col min="32" max="34" width="11.42578125" bestFit="1" customWidth="1"/>
    <col min="35" max="35" width="11.5703125" bestFit="1" customWidth="1"/>
  </cols>
  <sheetData>
    <row r="1" spans="1:36">
      <c r="C1" s="8" t="s">
        <v>57</v>
      </c>
      <c r="D1" s="8" t="s">
        <v>64</v>
      </c>
      <c r="E1" s="8" t="s">
        <v>19</v>
      </c>
      <c r="F1" s="9" t="s">
        <v>20</v>
      </c>
      <c r="G1" s="9" t="s">
        <v>21</v>
      </c>
      <c r="H1" s="8" t="s">
        <v>22</v>
      </c>
      <c r="I1" s="9" t="s">
        <v>23</v>
      </c>
      <c r="J1" s="9" t="s">
        <v>24</v>
      </c>
      <c r="K1" s="8" t="s">
        <v>25</v>
      </c>
      <c r="L1" s="8" t="s">
        <v>25</v>
      </c>
      <c r="M1" s="9" t="s">
        <v>29</v>
      </c>
      <c r="N1" s="9" t="s">
        <v>30</v>
      </c>
      <c r="O1" s="9" t="s">
        <v>31</v>
      </c>
      <c r="P1" s="9" t="s">
        <v>32</v>
      </c>
      <c r="Q1" s="9" t="s">
        <v>33</v>
      </c>
      <c r="R1" s="9" t="s">
        <v>34</v>
      </c>
      <c r="S1" s="9" t="s">
        <v>35</v>
      </c>
      <c r="T1" s="9" t="s">
        <v>36</v>
      </c>
      <c r="U1" s="9" t="s">
        <v>37</v>
      </c>
      <c r="V1" s="9" t="s">
        <v>38</v>
      </c>
      <c r="W1" s="9" t="s">
        <v>39</v>
      </c>
      <c r="X1" s="9" t="s">
        <v>40</v>
      </c>
      <c r="Y1" s="9" t="s">
        <v>41</v>
      </c>
      <c r="Z1" s="9" t="s">
        <v>42</v>
      </c>
      <c r="AA1" s="9" t="s">
        <v>43</v>
      </c>
      <c r="AB1" s="9" t="s">
        <v>44</v>
      </c>
      <c r="AC1" s="9" t="s">
        <v>45</v>
      </c>
      <c r="AD1" s="9" t="s">
        <v>46</v>
      </c>
      <c r="AE1" s="9" t="s">
        <v>47</v>
      </c>
      <c r="AF1" s="9" t="s">
        <v>48</v>
      </c>
      <c r="AG1" s="9" t="s">
        <v>49</v>
      </c>
      <c r="AH1" s="9" t="s">
        <v>50</v>
      </c>
      <c r="AI1" s="9" t="s">
        <v>51</v>
      </c>
      <c r="AJ1" s="9" t="s">
        <v>52</v>
      </c>
    </row>
    <row r="2" spans="1:36">
      <c r="A2" s="28" t="s">
        <v>58</v>
      </c>
      <c r="B2" s="13" t="s">
        <v>59</v>
      </c>
      <c r="C2" s="31">
        <f>C5+C8+C11+C14+C17+C20+C23+C26+C29+C32+C35+C38+C41+C44</f>
        <v>698453</v>
      </c>
      <c r="D2" s="31">
        <f t="shared" ref="D2:K2" si="0">D5+D8+D11+D14+D17+D20+D23+D26+D29+D32+D35+D38+D41+D44</f>
        <v>41091</v>
      </c>
      <c r="E2" s="31">
        <f t="shared" si="0"/>
        <v>454847</v>
      </c>
      <c r="F2" s="31">
        <f t="shared" si="0"/>
        <v>280316</v>
      </c>
      <c r="G2" s="31">
        <f t="shared" si="0"/>
        <v>174531</v>
      </c>
      <c r="H2" s="31">
        <f t="shared" si="0"/>
        <v>200695</v>
      </c>
      <c r="I2" s="31">
        <f t="shared" si="0"/>
        <v>156576</v>
      </c>
      <c r="J2" s="31">
        <f t="shared" si="0"/>
        <v>44119</v>
      </c>
      <c r="K2" s="31">
        <f t="shared" si="0"/>
        <v>1820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1:36">
      <c r="A3" s="11" t="s">
        <v>26</v>
      </c>
      <c r="B3" s="14" t="s">
        <v>60</v>
      </c>
      <c r="C3" s="31">
        <f t="shared" ref="C3:K4" si="1">C6+C9+C12+C15+C18+C21+C24+C27+C30+C33+C36+C39+C42+C45</f>
        <v>654594</v>
      </c>
      <c r="D3" s="31">
        <f t="shared" si="1"/>
        <v>35357</v>
      </c>
      <c r="E3" s="31">
        <f t="shared" si="1"/>
        <v>427846</v>
      </c>
      <c r="F3" s="31">
        <f t="shared" si="1"/>
        <v>262710</v>
      </c>
      <c r="G3" s="31">
        <f t="shared" si="1"/>
        <v>165136</v>
      </c>
      <c r="H3" s="31">
        <f t="shared" si="1"/>
        <v>189695</v>
      </c>
      <c r="I3" s="31">
        <f t="shared" si="1"/>
        <v>149207</v>
      </c>
      <c r="J3" s="31">
        <f t="shared" si="1"/>
        <v>40488</v>
      </c>
      <c r="K3" s="31">
        <f t="shared" si="1"/>
        <v>1696</v>
      </c>
      <c r="L3" s="29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>
      <c r="A4" s="12" t="s">
        <v>26</v>
      </c>
      <c r="B4" s="15" t="s">
        <v>61</v>
      </c>
      <c r="C4" s="31">
        <f t="shared" si="1"/>
        <v>44070</v>
      </c>
      <c r="D4" s="31">
        <f t="shared" si="1"/>
        <v>5734</v>
      </c>
      <c r="E4" s="31">
        <f t="shared" si="1"/>
        <v>27212</v>
      </c>
      <c r="F4" s="31">
        <f t="shared" si="1"/>
        <v>17817</v>
      </c>
      <c r="G4" s="31">
        <f t="shared" si="1"/>
        <v>9395</v>
      </c>
      <c r="H4" s="31">
        <f t="shared" si="1"/>
        <v>11000</v>
      </c>
      <c r="I4" s="31">
        <f t="shared" si="1"/>
        <v>7369</v>
      </c>
      <c r="J4" s="31">
        <f t="shared" si="1"/>
        <v>3631</v>
      </c>
      <c r="K4" s="31">
        <f t="shared" si="1"/>
        <v>124</v>
      </c>
      <c r="L4" s="29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</row>
    <row r="5" spans="1:36">
      <c r="A5" t="s">
        <v>97</v>
      </c>
      <c r="B5" s="13" t="s">
        <v>59</v>
      </c>
      <c r="C5" s="31">
        <f>D5+E5+H5+K5</f>
        <v>21787</v>
      </c>
      <c r="D5" s="29">
        <v>1539</v>
      </c>
      <c r="E5" s="31">
        <f>F5+G5</f>
        <v>13976</v>
      </c>
      <c r="F5" s="29">
        <v>8395</v>
      </c>
      <c r="G5" s="29">
        <v>5581</v>
      </c>
      <c r="H5" s="31">
        <f>I5+J5</f>
        <v>6212</v>
      </c>
      <c r="I5" s="29">
        <v>5049</v>
      </c>
      <c r="J5" s="29">
        <v>1163</v>
      </c>
      <c r="K5" s="31">
        <v>60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</row>
    <row r="6" spans="1:36">
      <c r="A6" s="11" t="s">
        <v>26</v>
      </c>
      <c r="B6" s="14" t="s">
        <v>60</v>
      </c>
      <c r="C6" s="31">
        <f t="shared" ref="C6:C46" si="2">D6+E6+H6+K6</f>
        <v>18882</v>
      </c>
      <c r="D6" s="30">
        <v>1219</v>
      </c>
      <c r="E6" s="31">
        <f t="shared" ref="E6:E46" si="3">F6+G6</f>
        <v>11765</v>
      </c>
      <c r="F6" s="30">
        <v>7048</v>
      </c>
      <c r="G6" s="30">
        <v>4717</v>
      </c>
      <c r="H6" s="31">
        <f t="shared" ref="H6:H46" si="4">I6+J6</f>
        <v>5847</v>
      </c>
      <c r="I6" s="30">
        <v>4829</v>
      </c>
      <c r="J6" s="30">
        <v>1018</v>
      </c>
      <c r="K6" s="38">
        <v>51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>
      <c r="A7" s="12" t="s">
        <v>26</v>
      </c>
      <c r="B7" s="15" t="s">
        <v>61</v>
      </c>
      <c r="C7" s="31">
        <f t="shared" si="2"/>
        <v>2905</v>
      </c>
      <c r="D7" s="27">
        <v>320</v>
      </c>
      <c r="E7" s="31">
        <f t="shared" si="3"/>
        <v>2211</v>
      </c>
      <c r="F7" s="27">
        <v>1347</v>
      </c>
      <c r="G7" s="27">
        <v>864</v>
      </c>
      <c r="H7" s="31">
        <f t="shared" si="4"/>
        <v>365</v>
      </c>
      <c r="I7" s="27">
        <v>220</v>
      </c>
      <c r="J7" s="27">
        <v>145</v>
      </c>
      <c r="K7" s="39">
        <v>9</v>
      </c>
      <c r="L7" s="30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36">
      <c r="A8" s="10" t="s">
        <v>7</v>
      </c>
      <c r="B8" s="13" t="s">
        <v>59</v>
      </c>
      <c r="C8" s="31">
        <f t="shared" si="2"/>
        <v>39102</v>
      </c>
      <c r="D8" s="29">
        <v>1974</v>
      </c>
      <c r="E8" s="31">
        <f t="shared" si="3"/>
        <v>25365</v>
      </c>
      <c r="F8" s="29">
        <v>15713</v>
      </c>
      <c r="G8" s="29">
        <v>9652</v>
      </c>
      <c r="H8" s="31">
        <f t="shared" si="4"/>
        <v>11595</v>
      </c>
      <c r="I8" s="29">
        <v>8985</v>
      </c>
      <c r="J8" s="29">
        <v>2610</v>
      </c>
      <c r="K8" s="31">
        <v>168</v>
      </c>
      <c r="L8" s="29"/>
      <c r="M8" s="29">
        <f>C2-698453</f>
        <v>0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1:36">
      <c r="A9" s="11" t="s">
        <v>26</v>
      </c>
      <c r="B9" s="14" t="s">
        <v>60</v>
      </c>
      <c r="C9" s="31">
        <f t="shared" si="2"/>
        <v>34477</v>
      </c>
      <c r="D9" s="30">
        <v>1522</v>
      </c>
      <c r="E9" s="31">
        <f t="shared" si="3"/>
        <v>22598</v>
      </c>
      <c r="F9" s="30">
        <v>13933</v>
      </c>
      <c r="G9" s="30">
        <v>8665</v>
      </c>
      <c r="H9" s="31">
        <f t="shared" si="4"/>
        <v>10195</v>
      </c>
      <c r="I9" s="30">
        <v>8084</v>
      </c>
      <c r="J9" s="30">
        <v>2111</v>
      </c>
      <c r="K9" s="38">
        <v>162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</row>
    <row r="10" spans="1:36">
      <c r="A10" s="12" t="s">
        <v>26</v>
      </c>
      <c r="B10" s="15" t="s">
        <v>61</v>
      </c>
      <c r="C10" s="31">
        <f t="shared" si="2"/>
        <v>4625</v>
      </c>
      <c r="D10" s="27">
        <v>452</v>
      </c>
      <c r="E10" s="31">
        <f t="shared" si="3"/>
        <v>2767</v>
      </c>
      <c r="F10" s="27">
        <v>1780</v>
      </c>
      <c r="G10" s="27">
        <v>987</v>
      </c>
      <c r="H10" s="31">
        <f t="shared" si="4"/>
        <v>1400</v>
      </c>
      <c r="I10" s="27">
        <v>901</v>
      </c>
      <c r="J10" s="27">
        <v>499</v>
      </c>
      <c r="K10" s="39">
        <v>6</v>
      </c>
      <c r="L10" s="30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</row>
    <row r="11" spans="1:36">
      <c r="A11" s="10" t="s">
        <v>11</v>
      </c>
      <c r="B11" s="13" t="s">
        <v>59</v>
      </c>
      <c r="C11" s="31">
        <f t="shared" si="2"/>
        <v>23918</v>
      </c>
      <c r="D11" s="29">
        <v>1644</v>
      </c>
      <c r="E11" s="31">
        <f t="shared" si="3"/>
        <v>15922</v>
      </c>
      <c r="F11" s="29">
        <v>9566</v>
      </c>
      <c r="G11" s="29">
        <v>6356</v>
      </c>
      <c r="H11" s="31">
        <f t="shared" si="4"/>
        <v>6085</v>
      </c>
      <c r="I11" s="29">
        <v>5023</v>
      </c>
      <c r="J11" s="29">
        <v>1062</v>
      </c>
      <c r="K11" s="31">
        <v>267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>
      <c r="A12" s="11" t="s">
        <v>26</v>
      </c>
      <c r="B12" s="14" t="s">
        <v>60</v>
      </c>
      <c r="C12" s="31">
        <f t="shared" si="2"/>
        <v>23224</v>
      </c>
      <c r="D12" s="30">
        <v>1577</v>
      </c>
      <c r="E12" s="31">
        <f t="shared" si="3"/>
        <v>15573</v>
      </c>
      <c r="F12" s="30">
        <v>9371</v>
      </c>
      <c r="G12" s="30">
        <v>6202</v>
      </c>
      <c r="H12" s="31">
        <f t="shared" si="4"/>
        <v>5822</v>
      </c>
      <c r="I12" s="30">
        <v>4885</v>
      </c>
      <c r="J12" s="30">
        <v>937</v>
      </c>
      <c r="K12" s="38">
        <v>252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</row>
    <row r="13" spans="1:36">
      <c r="A13" s="12" t="s">
        <v>26</v>
      </c>
      <c r="B13" s="15" t="s">
        <v>61</v>
      </c>
      <c r="C13" s="31">
        <f t="shared" si="2"/>
        <v>694</v>
      </c>
      <c r="D13" s="27">
        <v>67</v>
      </c>
      <c r="E13" s="31">
        <f t="shared" si="3"/>
        <v>349</v>
      </c>
      <c r="F13" s="27">
        <v>195</v>
      </c>
      <c r="G13" s="27">
        <v>154</v>
      </c>
      <c r="H13" s="31">
        <f t="shared" si="4"/>
        <v>263</v>
      </c>
      <c r="I13" s="27">
        <v>138</v>
      </c>
      <c r="J13" s="27">
        <v>125</v>
      </c>
      <c r="K13" s="39">
        <v>15</v>
      </c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1:36">
      <c r="A14" t="s">
        <v>98</v>
      </c>
      <c r="B14" s="13" t="s">
        <v>59</v>
      </c>
      <c r="C14" s="31">
        <f t="shared" si="2"/>
        <v>56043</v>
      </c>
      <c r="D14" s="29">
        <v>2531</v>
      </c>
      <c r="E14" s="31">
        <f t="shared" si="3"/>
        <v>38735</v>
      </c>
      <c r="F14" s="29">
        <v>25138</v>
      </c>
      <c r="G14" s="29">
        <v>13597</v>
      </c>
      <c r="H14" s="31">
        <f t="shared" si="4"/>
        <v>14625</v>
      </c>
      <c r="I14" s="29">
        <v>11637</v>
      </c>
      <c r="J14" s="29">
        <v>2988</v>
      </c>
      <c r="K14" s="31">
        <v>152</v>
      </c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1:36">
      <c r="A15" s="11" t="s">
        <v>26</v>
      </c>
      <c r="B15" s="14" t="s">
        <v>60</v>
      </c>
      <c r="C15" s="31">
        <f t="shared" si="2"/>
        <v>54135</v>
      </c>
      <c r="D15" s="30">
        <v>1740</v>
      </c>
      <c r="E15" s="31">
        <f t="shared" si="3"/>
        <v>38000</v>
      </c>
      <c r="F15" s="30">
        <v>24590</v>
      </c>
      <c r="G15" s="30">
        <v>13410</v>
      </c>
      <c r="H15" s="31">
        <f t="shared" si="4"/>
        <v>14243</v>
      </c>
      <c r="I15" s="30">
        <v>11360</v>
      </c>
      <c r="J15" s="30">
        <v>2883</v>
      </c>
      <c r="K15" s="38">
        <v>152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</row>
    <row r="16" spans="1:36">
      <c r="A16" s="12" t="s">
        <v>26</v>
      </c>
      <c r="B16" s="15" t="s">
        <v>61</v>
      </c>
      <c r="C16" s="31">
        <f t="shared" si="2"/>
        <v>1908</v>
      </c>
      <c r="D16" s="27">
        <v>791</v>
      </c>
      <c r="E16" s="31">
        <f t="shared" si="3"/>
        <v>735</v>
      </c>
      <c r="F16" s="27">
        <v>548</v>
      </c>
      <c r="G16" s="27">
        <v>187</v>
      </c>
      <c r="H16" s="31">
        <f t="shared" si="4"/>
        <v>382</v>
      </c>
      <c r="I16" s="27">
        <v>277</v>
      </c>
      <c r="J16" s="27">
        <v>105</v>
      </c>
      <c r="K16" s="39">
        <v>0</v>
      </c>
      <c r="L16" s="30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</row>
    <row r="17" spans="1:36">
      <c r="A17" s="37" t="s">
        <v>99</v>
      </c>
      <c r="B17" s="13" t="s">
        <v>59</v>
      </c>
      <c r="C17" s="31">
        <f t="shared" si="2"/>
        <v>38418</v>
      </c>
      <c r="D17" s="29">
        <v>2298</v>
      </c>
      <c r="E17" s="31">
        <f t="shared" si="3"/>
        <v>27696</v>
      </c>
      <c r="F17" s="29">
        <v>18500</v>
      </c>
      <c r="G17" s="29">
        <v>9196</v>
      </c>
      <c r="H17" s="31">
        <f t="shared" si="4"/>
        <v>8320</v>
      </c>
      <c r="I17" s="29">
        <v>7057</v>
      </c>
      <c r="J17" s="29">
        <v>1263</v>
      </c>
      <c r="K17" s="31">
        <v>104</v>
      </c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</row>
    <row r="18" spans="1:36">
      <c r="A18" s="11" t="s">
        <v>26</v>
      </c>
      <c r="B18" s="14" t="s">
        <v>60</v>
      </c>
      <c r="C18" s="31">
        <f t="shared" si="2"/>
        <v>38076</v>
      </c>
      <c r="D18" s="30">
        <v>2298</v>
      </c>
      <c r="E18" s="31">
        <f t="shared" si="3"/>
        <v>27696</v>
      </c>
      <c r="F18" s="30">
        <v>18500</v>
      </c>
      <c r="G18" s="30">
        <v>9196</v>
      </c>
      <c r="H18" s="31">
        <f t="shared" si="4"/>
        <v>7978</v>
      </c>
      <c r="I18" s="30">
        <v>6841</v>
      </c>
      <c r="J18" s="30">
        <v>1137</v>
      </c>
      <c r="K18" s="38">
        <v>104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</row>
    <row r="19" spans="1:36">
      <c r="A19" s="12" t="s">
        <v>26</v>
      </c>
      <c r="B19" s="15" t="s">
        <v>61</v>
      </c>
      <c r="C19" s="31">
        <f t="shared" si="2"/>
        <v>342</v>
      </c>
      <c r="D19" s="27"/>
      <c r="E19" s="31">
        <f t="shared" si="3"/>
        <v>0</v>
      </c>
      <c r="F19" s="27">
        <v>0</v>
      </c>
      <c r="G19" s="27">
        <v>0</v>
      </c>
      <c r="H19" s="31">
        <f t="shared" si="4"/>
        <v>342</v>
      </c>
      <c r="I19" s="27">
        <v>216</v>
      </c>
      <c r="J19" s="27">
        <v>126</v>
      </c>
      <c r="K19" s="39">
        <v>0</v>
      </c>
      <c r="L19" s="30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</row>
    <row r="20" spans="1:36">
      <c r="A20" s="10" t="s">
        <v>10</v>
      </c>
      <c r="B20" s="13" t="s">
        <v>59</v>
      </c>
      <c r="C20" s="31">
        <f t="shared" si="2"/>
        <v>79863</v>
      </c>
      <c r="D20" s="29">
        <v>4760</v>
      </c>
      <c r="E20" s="31">
        <f t="shared" si="3"/>
        <v>49848</v>
      </c>
      <c r="F20" s="29">
        <v>29903</v>
      </c>
      <c r="G20" s="29">
        <v>19945</v>
      </c>
      <c r="H20" s="31">
        <f t="shared" si="4"/>
        <v>24503</v>
      </c>
      <c r="I20" s="29">
        <v>18020</v>
      </c>
      <c r="J20" s="29">
        <v>6483</v>
      </c>
      <c r="K20" s="31">
        <v>752</v>
      </c>
      <c r="L20" s="65"/>
      <c r="M20" s="64"/>
      <c r="N20" s="65"/>
      <c r="O20" s="65"/>
      <c r="P20" s="65"/>
      <c r="Q20" s="65"/>
      <c r="R20" s="65"/>
      <c r="S20" s="65"/>
      <c r="T20" s="65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</row>
    <row r="21" spans="1:36">
      <c r="A21" s="11" t="s">
        <v>26</v>
      </c>
      <c r="B21" s="14" t="s">
        <v>60</v>
      </c>
      <c r="C21" s="31">
        <f t="shared" si="2"/>
        <v>64991</v>
      </c>
      <c r="D21" s="30">
        <v>2614</v>
      </c>
      <c r="E21" s="31">
        <f t="shared" si="3"/>
        <v>41421</v>
      </c>
      <c r="F21" s="30">
        <v>24559</v>
      </c>
      <c r="G21" s="30">
        <v>16862</v>
      </c>
      <c r="H21" s="31">
        <f t="shared" si="4"/>
        <v>20263</v>
      </c>
      <c r="I21" s="30">
        <v>15296</v>
      </c>
      <c r="J21" s="30">
        <v>4967</v>
      </c>
      <c r="K21" s="38">
        <v>693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>
      <c r="A22" s="12" t="s">
        <v>26</v>
      </c>
      <c r="B22" s="15" t="s">
        <v>61</v>
      </c>
      <c r="C22" s="31">
        <f t="shared" si="2"/>
        <v>15083</v>
      </c>
      <c r="D22" s="27">
        <v>2146</v>
      </c>
      <c r="E22" s="31">
        <f t="shared" si="3"/>
        <v>8638</v>
      </c>
      <c r="F22" s="27">
        <v>5555</v>
      </c>
      <c r="G22" s="27">
        <v>3083</v>
      </c>
      <c r="H22" s="31">
        <f t="shared" si="4"/>
        <v>4240</v>
      </c>
      <c r="I22" s="27">
        <v>2724</v>
      </c>
      <c r="J22" s="27">
        <v>1516</v>
      </c>
      <c r="K22" s="39">
        <v>59</v>
      </c>
      <c r="L22" s="30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</row>
    <row r="23" spans="1:36">
      <c r="A23" s="10" t="s">
        <v>6</v>
      </c>
      <c r="B23" s="13" t="s">
        <v>59</v>
      </c>
      <c r="C23" s="31">
        <f t="shared" si="2"/>
        <v>26856</v>
      </c>
      <c r="D23" s="29">
        <v>1857</v>
      </c>
      <c r="E23" s="31">
        <f t="shared" si="3"/>
        <v>19746</v>
      </c>
      <c r="F23" s="29">
        <v>12977</v>
      </c>
      <c r="G23" s="29">
        <v>6769</v>
      </c>
      <c r="H23" s="31">
        <f t="shared" si="4"/>
        <v>5244</v>
      </c>
      <c r="I23" s="29">
        <v>4515</v>
      </c>
      <c r="J23" s="29">
        <v>729</v>
      </c>
      <c r="K23" s="31">
        <v>9</v>
      </c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</row>
    <row r="24" spans="1:36">
      <c r="A24" s="11" t="s">
        <v>26</v>
      </c>
      <c r="B24" s="14" t="s">
        <v>60</v>
      </c>
      <c r="C24" s="31">
        <f t="shared" si="2"/>
        <v>25971</v>
      </c>
      <c r="D24" s="30">
        <v>1792</v>
      </c>
      <c r="E24" s="31">
        <f t="shared" si="3"/>
        <v>19020</v>
      </c>
      <c r="F24" s="30">
        <v>12530</v>
      </c>
      <c r="G24" s="30">
        <v>6490</v>
      </c>
      <c r="H24" s="31">
        <f t="shared" si="4"/>
        <v>5150</v>
      </c>
      <c r="I24" s="30">
        <v>4453</v>
      </c>
      <c r="J24" s="30">
        <v>697</v>
      </c>
      <c r="K24" s="38">
        <v>9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>
      <c r="A25" s="12" t="s">
        <v>26</v>
      </c>
      <c r="B25" s="15" t="s">
        <v>61</v>
      </c>
      <c r="C25" s="31">
        <f t="shared" si="2"/>
        <v>885</v>
      </c>
      <c r="D25" s="27">
        <v>65</v>
      </c>
      <c r="E25" s="31">
        <f t="shared" si="3"/>
        <v>726</v>
      </c>
      <c r="F25" s="27">
        <v>447</v>
      </c>
      <c r="G25" s="27">
        <v>279</v>
      </c>
      <c r="H25" s="31">
        <f t="shared" si="4"/>
        <v>94</v>
      </c>
      <c r="I25" s="27">
        <v>62</v>
      </c>
      <c r="J25" s="27">
        <v>32</v>
      </c>
      <c r="K25" s="39">
        <v>0</v>
      </c>
      <c r="L25" s="30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</row>
    <row r="26" spans="1:36">
      <c r="A26" s="10" t="s">
        <v>2</v>
      </c>
      <c r="B26" s="13" t="s">
        <v>59</v>
      </c>
      <c r="C26" s="31">
        <f t="shared" si="2"/>
        <v>98924</v>
      </c>
      <c r="D26" s="29">
        <v>4577</v>
      </c>
      <c r="E26" s="31">
        <f t="shared" si="3"/>
        <v>64406</v>
      </c>
      <c r="F26" s="29">
        <v>39091</v>
      </c>
      <c r="G26" s="29">
        <v>25315</v>
      </c>
      <c r="H26" s="31">
        <f t="shared" si="4"/>
        <v>29923</v>
      </c>
      <c r="I26" s="29">
        <v>24322</v>
      </c>
      <c r="J26" s="29">
        <v>5601</v>
      </c>
      <c r="K26" s="31">
        <v>18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</row>
    <row r="27" spans="1:36">
      <c r="A27" s="11" t="s">
        <v>26</v>
      </c>
      <c r="B27" s="14" t="s">
        <v>60</v>
      </c>
      <c r="C27" s="31">
        <f t="shared" si="2"/>
        <v>95426</v>
      </c>
      <c r="D27" s="30">
        <v>4169</v>
      </c>
      <c r="E27" s="31">
        <f t="shared" si="3"/>
        <v>61953</v>
      </c>
      <c r="F27" s="30">
        <v>37335</v>
      </c>
      <c r="G27" s="30">
        <v>24618</v>
      </c>
      <c r="H27" s="31">
        <f t="shared" si="4"/>
        <v>29304</v>
      </c>
      <c r="I27" s="30">
        <v>23933</v>
      </c>
      <c r="J27" s="30">
        <v>5371</v>
      </c>
      <c r="K27" s="38">
        <v>0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>
      <c r="A28" s="12" t="s">
        <v>26</v>
      </c>
      <c r="B28" s="15" t="s">
        <v>61</v>
      </c>
      <c r="C28" s="31">
        <f t="shared" si="2"/>
        <v>3498</v>
      </c>
      <c r="D28" s="27">
        <v>408</v>
      </c>
      <c r="E28" s="31">
        <f t="shared" si="3"/>
        <v>2453</v>
      </c>
      <c r="F28" s="27">
        <v>1756</v>
      </c>
      <c r="G28" s="27">
        <v>697</v>
      </c>
      <c r="H28" s="31">
        <f t="shared" si="4"/>
        <v>619</v>
      </c>
      <c r="I28" s="27">
        <v>389</v>
      </c>
      <c r="J28" s="27">
        <v>230</v>
      </c>
      <c r="K28" s="39">
        <v>18</v>
      </c>
      <c r="L28" s="30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</row>
    <row r="29" spans="1:36">
      <c r="A29" s="10" t="s">
        <v>9</v>
      </c>
      <c r="B29" s="13" t="s">
        <v>59</v>
      </c>
      <c r="C29" s="31">
        <f t="shared" si="2"/>
        <v>21431</v>
      </c>
      <c r="D29" s="29">
        <v>1167</v>
      </c>
      <c r="E29" s="31">
        <f t="shared" si="3"/>
        <v>15183</v>
      </c>
      <c r="F29" s="29">
        <v>9632</v>
      </c>
      <c r="G29" s="29">
        <v>5551</v>
      </c>
      <c r="H29" s="31">
        <f t="shared" si="4"/>
        <v>5053</v>
      </c>
      <c r="I29" s="29">
        <v>4360</v>
      </c>
      <c r="J29" s="29">
        <v>693</v>
      </c>
      <c r="K29" s="31">
        <v>28</v>
      </c>
      <c r="L29" s="29">
        <v>1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</row>
    <row r="30" spans="1:36">
      <c r="A30" s="11" t="s">
        <v>26</v>
      </c>
      <c r="B30" s="14" t="s">
        <v>61</v>
      </c>
      <c r="C30" s="31">
        <f t="shared" si="2"/>
        <v>19324</v>
      </c>
      <c r="D30" s="30">
        <v>1109</v>
      </c>
      <c r="E30" s="31">
        <f t="shared" si="3"/>
        <v>13803</v>
      </c>
      <c r="F30" s="30">
        <v>8834</v>
      </c>
      <c r="G30" s="30">
        <v>4969</v>
      </c>
      <c r="H30" s="31">
        <f t="shared" si="4"/>
        <v>4384</v>
      </c>
      <c r="I30" s="30">
        <v>3796</v>
      </c>
      <c r="J30" s="30">
        <v>588</v>
      </c>
      <c r="K30" s="38">
        <v>28</v>
      </c>
      <c r="L30" s="30">
        <v>3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>
      <c r="A31" s="12" t="s">
        <v>26</v>
      </c>
      <c r="B31" s="15" t="s">
        <v>16</v>
      </c>
      <c r="C31" s="31">
        <f t="shared" si="2"/>
        <v>2107</v>
      </c>
      <c r="D31" s="27">
        <v>58</v>
      </c>
      <c r="E31" s="31">
        <f t="shared" si="3"/>
        <v>1380</v>
      </c>
      <c r="F31" s="27">
        <v>798</v>
      </c>
      <c r="G31" s="27">
        <v>582</v>
      </c>
      <c r="H31" s="31">
        <f t="shared" si="4"/>
        <v>669</v>
      </c>
      <c r="I31" s="27">
        <v>564</v>
      </c>
      <c r="J31" s="27">
        <v>105</v>
      </c>
      <c r="K31" s="39">
        <v>0</v>
      </c>
      <c r="L31" s="30">
        <v>2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</row>
    <row r="32" spans="1:36">
      <c r="A32" s="10" t="s">
        <v>4</v>
      </c>
      <c r="B32" s="13" t="s">
        <v>59</v>
      </c>
      <c r="C32" s="31">
        <f t="shared" si="2"/>
        <v>94749</v>
      </c>
      <c r="D32" s="29">
        <v>6789</v>
      </c>
      <c r="E32" s="31">
        <f t="shared" si="3"/>
        <v>59676</v>
      </c>
      <c r="F32" s="29">
        <v>36121</v>
      </c>
      <c r="G32" s="29">
        <v>23555</v>
      </c>
      <c r="H32" s="31">
        <f t="shared" si="4"/>
        <v>28251</v>
      </c>
      <c r="I32" s="29">
        <v>21782</v>
      </c>
      <c r="J32" s="29">
        <v>6469</v>
      </c>
      <c r="K32" s="31">
        <v>33</v>
      </c>
      <c r="L32" s="29">
        <v>1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spans="1:36">
      <c r="A33" s="11" t="s">
        <v>26</v>
      </c>
      <c r="B33" s="14" t="s">
        <v>61</v>
      </c>
      <c r="C33" s="31">
        <f t="shared" si="2"/>
        <v>92629</v>
      </c>
      <c r="D33" s="30">
        <v>6607</v>
      </c>
      <c r="E33" s="31">
        <f t="shared" si="3"/>
        <v>58287</v>
      </c>
      <c r="F33" s="30">
        <v>35193</v>
      </c>
      <c r="G33" s="30">
        <v>23094</v>
      </c>
      <c r="H33" s="31">
        <f t="shared" si="4"/>
        <v>27702</v>
      </c>
      <c r="I33" s="30">
        <v>21390</v>
      </c>
      <c r="J33" s="30">
        <v>6312</v>
      </c>
      <c r="K33" s="38">
        <v>33</v>
      </c>
      <c r="L33" s="30">
        <v>3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>
      <c r="A34" s="12" t="s">
        <v>26</v>
      </c>
      <c r="B34" s="15" t="s">
        <v>16</v>
      </c>
      <c r="C34" s="31">
        <f t="shared" si="2"/>
        <v>2120</v>
      </c>
      <c r="D34" s="27">
        <v>182</v>
      </c>
      <c r="E34" s="31">
        <f t="shared" si="3"/>
        <v>1389</v>
      </c>
      <c r="F34" s="27">
        <v>928</v>
      </c>
      <c r="G34" s="27">
        <v>461</v>
      </c>
      <c r="H34" s="31">
        <f t="shared" si="4"/>
        <v>549</v>
      </c>
      <c r="I34" s="27">
        <v>392</v>
      </c>
      <c r="J34" s="27">
        <v>157</v>
      </c>
      <c r="K34" s="39">
        <v>0</v>
      </c>
      <c r="L34" s="30">
        <v>2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</row>
    <row r="35" spans="1:36">
      <c r="A35" s="10" t="s">
        <v>5</v>
      </c>
      <c r="B35" s="13" t="s">
        <v>59</v>
      </c>
      <c r="C35" s="31">
        <f t="shared" si="2"/>
        <v>51724</v>
      </c>
      <c r="D35" s="29">
        <v>2833</v>
      </c>
      <c r="E35" s="31">
        <f t="shared" si="3"/>
        <v>30492</v>
      </c>
      <c r="F35" s="29">
        <v>17727</v>
      </c>
      <c r="G35" s="29">
        <v>12765</v>
      </c>
      <c r="H35" s="31">
        <f t="shared" si="4"/>
        <v>18394</v>
      </c>
      <c r="I35" s="29">
        <v>13041</v>
      </c>
      <c r="J35" s="29">
        <v>5353</v>
      </c>
      <c r="K35" s="31">
        <v>5</v>
      </c>
      <c r="L35" s="29">
        <v>1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spans="1:36">
      <c r="A36" s="11" t="s">
        <v>26</v>
      </c>
      <c r="B36" s="14" t="s">
        <v>61</v>
      </c>
      <c r="C36" s="31">
        <f t="shared" si="2"/>
        <v>48577</v>
      </c>
      <c r="D36" s="30">
        <v>2295</v>
      </c>
      <c r="E36" s="31">
        <f t="shared" si="3"/>
        <v>28111</v>
      </c>
      <c r="F36" s="30">
        <v>15964</v>
      </c>
      <c r="G36" s="30">
        <v>12147</v>
      </c>
      <c r="H36" s="31">
        <f t="shared" si="4"/>
        <v>18166</v>
      </c>
      <c r="I36" s="30">
        <v>12813</v>
      </c>
      <c r="J36" s="30">
        <v>5353</v>
      </c>
      <c r="K36" s="38">
        <v>5</v>
      </c>
      <c r="L36" s="30">
        <v>3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>
      <c r="A37" s="12" t="s">
        <v>26</v>
      </c>
      <c r="B37" s="15" t="s">
        <v>16</v>
      </c>
      <c r="C37" s="31">
        <f t="shared" si="2"/>
        <v>3147</v>
      </c>
      <c r="D37" s="27">
        <v>538</v>
      </c>
      <c r="E37" s="31">
        <f t="shared" si="3"/>
        <v>2381</v>
      </c>
      <c r="F37" s="27">
        <v>1763</v>
      </c>
      <c r="G37" s="27">
        <v>618</v>
      </c>
      <c r="H37" s="31">
        <f t="shared" si="4"/>
        <v>228</v>
      </c>
      <c r="I37" s="27">
        <v>228</v>
      </c>
      <c r="J37" s="27">
        <v>0</v>
      </c>
      <c r="K37" s="39">
        <v>0</v>
      </c>
      <c r="L37" s="30">
        <v>2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</row>
    <row r="38" spans="1:36">
      <c r="A38" s="10" t="s">
        <v>3</v>
      </c>
      <c r="B38" s="13" t="s">
        <v>59</v>
      </c>
      <c r="C38" s="31">
        <f t="shared" si="2"/>
        <v>66674</v>
      </c>
      <c r="D38" s="29">
        <v>3981</v>
      </c>
      <c r="E38" s="31">
        <f t="shared" si="3"/>
        <v>42287</v>
      </c>
      <c r="F38" s="29">
        <v>25342</v>
      </c>
      <c r="G38" s="29">
        <v>16945</v>
      </c>
      <c r="H38" s="31">
        <f t="shared" si="4"/>
        <v>20391</v>
      </c>
      <c r="I38" s="29">
        <v>15311</v>
      </c>
      <c r="J38" s="29">
        <v>5080</v>
      </c>
      <c r="K38" s="31">
        <v>15</v>
      </c>
      <c r="L38" s="29">
        <v>1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spans="1:36">
      <c r="A39" s="11" t="s">
        <v>26</v>
      </c>
      <c r="B39" s="14" t="s">
        <v>61</v>
      </c>
      <c r="C39" s="31">
        <f t="shared" si="2"/>
        <v>62732</v>
      </c>
      <c r="D39" s="30">
        <v>3579</v>
      </c>
      <c r="E39" s="31">
        <f t="shared" si="3"/>
        <v>39573</v>
      </c>
      <c r="F39" s="30">
        <v>23636</v>
      </c>
      <c r="G39" s="30">
        <v>15937</v>
      </c>
      <c r="H39" s="31">
        <f t="shared" si="4"/>
        <v>19565</v>
      </c>
      <c r="I39" s="30">
        <v>14759</v>
      </c>
      <c r="J39" s="30">
        <v>4806</v>
      </c>
      <c r="K39" s="38">
        <v>15</v>
      </c>
      <c r="L39" s="30">
        <v>3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>
      <c r="A40" s="12" t="s">
        <v>26</v>
      </c>
      <c r="B40" s="15" t="s">
        <v>16</v>
      </c>
      <c r="C40" s="31">
        <f t="shared" si="2"/>
        <v>3942</v>
      </c>
      <c r="D40" s="27">
        <v>402</v>
      </c>
      <c r="E40" s="31">
        <f t="shared" si="3"/>
        <v>2714</v>
      </c>
      <c r="F40" s="27">
        <v>1706</v>
      </c>
      <c r="G40" s="27">
        <v>1008</v>
      </c>
      <c r="H40" s="31">
        <f t="shared" si="4"/>
        <v>826</v>
      </c>
      <c r="I40" s="27">
        <v>552</v>
      </c>
      <c r="J40" s="27">
        <v>274</v>
      </c>
      <c r="K40" s="39">
        <v>0</v>
      </c>
      <c r="L40" s="30">
        <v>2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</row>
    <row r="41" spans="1:36">
      <c r="A41" s="10" t="s">
        <v>8</v>
      </c>
      <c r="B41" s="13" t="s">
        <v>59</v>
      </c>
      <c r="C41" s="31">
        <f t="shared" si="2"/>
        <v>43520</v>
      </c>
      <c r="D41" s="29">
        <v>2430</v>
      </c>
      <c r="E41" s="31">
        <f t="shared" si="3"/>
        <v>30441</v>
      </c>
      <c r="F41" s="29">
        <v>19193</v>
      </c>
      <c r="G41" s="29">
        <v>11248</v>
      </c>
      <c r="H41" s="31">
        <f t="shared" si="4"/>
        <v>10450</v>
      </c>
      <c r="I41" s="29">
        <v>8671</v>
      </c>
      <c r="J41" s="29">
        <v>1779</v>
      </c>
      <c r="K41" s="31">
        <v>199</v>
      </c>
      <c r="L41" s="29">
        <v>1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spans="1:36">
      <c r="A42" s="11" t="s">
        <v>26</v>
      </c>
      <c r="B42" s="14" t="s">
        <v>61</v>
      </c>
      <c r="C42" s="31">
        <f t="shared" si="2"/>
        <v>41847</v>
      </c>
      <c r="D42" s="30">
        <v>2247</v>
      </c>
      <c r="E42" s="31">
        <f t="shared" si="3"/>
        <v>29486</v>
      </c>
      <c r="F42" s="30">
        <v>18539</v>
      </c>
      <c r="G42" s="30">
        <v>10947</v>
      </c>
      <c r="H42" s="31">
        <f t="shared" si="4"/>
        <v>9932</v>
      </c>
      <c r="I42" s="30">
        <v>8254</v>
      </c>
      <c r="J42" s="30">
        <v>1678</v>
      </c>
      <c r="K42" s="38">
        <v>182</v>
      </c>
      <c r="L42" s="30">
        <v>3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>
      <c r="A43" s="12" t="s">
        <v>26</v>
      </c>
      <c r="B43" s="15" t="s">
        <v>16</v>
      </c>
      <c r="C43" s="31">
        <f t="shared" si="2"/>
        <v>1673</v>
      </c>
      <c r="D43" s="27">
        <v>183</v>
      </c>
      <c r="E43" s="31">
        <f t="shared" si="3"/>
        <v>955</v>
      </c>
      <c r="F43" s="27">
        <v>654</v>
      </c>
      <c r="G43" s="27">
        <v>301</v>
      </c>
      <c r="H43" s="31">
        <f t="shared" si="4"/>
        <v>518</v>
      </c>
      <c r="I43" s="27">
        <v>417</v>
      </c>
      <c r="J43" s="27">
        <v>101</v>
      </c>
      <c r="K43" s="39">
        <v>17</v>
      </c>
      <c r="L43" s="30">
        <v>2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</row>
    <row r="44" spans="1:36">
      <c r="A44" s="34" t="s">
        <v>100</v>
      </c>
      <c r="B44" s="13" t="s">
        <v>59</v>
      </c>
      <c r="C44" s="31">
        <f t="shared" si="2"/>
        <v>35444</v>
      </c>
      <c r="D44" s="29">
        <v>2711</v>
      </c>
      <c r="E44" s="31">
        <f t="shared" si="3"/>
        <v>21074</v>
      </c>
      <c r="F44" s="29">
        <v>13018</v>
      </c>
      <c r="G44" s="29">
        <v>8056</v>
      </c>
      <c r="H44" s="31">
        <f t="shared" si="4"/>
        <v>11649</v>
      </c>
      <c r="I44" s="29">
        <v>8803</v>
      </c>
      <c r="J44" s="29">
        <v>2846</v>
      </c>
      <c r="K44" s="31">
        <v>10</v>
      </c>
      <c r="L44" s="29">
        <v>1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</row>
    <row r="45" spans="1:36">
      <c r="A45" s="11" t="s">
        <v>26</v>
      </c>
      <c r="B45" s="14" t="s">
        <v>61</v>
      </c>
      <c r="C45" s="31">
        <f t="shared" si="2"/>
        <v>34303</v>
      </c>
      <c r="D45" s="30">
        <v>2589</v>
      </c>
      <c r="E45" s="31">
        <f t="shared" si="3"/>
        <v>20560</v>
      </c>
      <c r="F45" s="30">
        <v>12678</v>
      </c>
      <c r="G45" s="30">
        <v>7882</v>
      </c>
      <c r="H45" s="31">
        <f t="shared" si="4"/>
        <v>11144</v>
      </c>
      <c r="I45" s="30">
        <v>8514</v>
      </c>
      <c r="J45" s="30">
        <v>2630</v>
      </c>
      <c r="K45" s="38">
        <v>10</v>
      </c>
      <c r="L45" s="30">
        <v>3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>
      <c r="A46" s="12" t="s">
        <v>26</v>
      </c>
      <c r="B46" s="15" t="s">
        <v>16</v>
      </c>
      <c r="C46" s="31">
        <f t="shared" si="2"/>
        <v>1141</v>
      </c>
      <c r="D46" s="27">
        <v>122</v>
      </c>
      <c r="E46" s="31">
        <f t="shared" si="3"/>
        <v>514</v>
      </c>
      <c r="F46" s="27">
        <v>340</v>
      </c>
      <c r="G46" s="27">
        <v>174</v>
      </c>
      <c r="H46" s="31">
        <f t="shared" si="4"/>
        <v>505</v>
      </c>
      <c r="I46" s="27">
        <v>289</v>
      </c>
      <c r="J46" s="27">
        <v>216</v>
      </c>
      <c r="K46" s="39">
        <v>0</v>
      </c>
      <c r="L46" s="30">
        <v>2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</row>
    <row r="47" spans="1:36">
      <c r="D47" s="43">
        <f>SUM(D5:D46)/2</f>
        <v>41091</v>
      </c>
      <c r="F47" s="43">
        <f t="shared" ref="F47:K47" si="5">SUM(F5:F46)/2</f>
        <v>280421.5</v>
      </c>
      <c r="G47" s="43">
        <f t="shared" si="5"/>
        <v>174531</v>
      </c>
      <c r="H47" s="43">
        <f t="shared" si="5"/>
        <v>200695</v>
      </c>
      <c r="I47" s="43">
        <f t="shared" si="5"/>
        <v>156576</v>
      </c>
      <c r="J47" s="43">
        <f t="shared" si="5"/>
        <v>44119</v>
      </c>
      <c r="K47" s="43">
        <f t="shared" si="5"/>
        <v>1820</v>
      </c>
      <c r="L47" s="43">
        <f t="shared" ref="L47:AE47" si="6">SUM(L5:L46)/2</f>
        <v>18</v>
      </c>
      <c r="M47" s="43">
        <f t="shared" si="6"/>
        <v>0</v>
      </c>
      <c r="N47" s="43">
        <f t="shared" si="6"/>
        <v>0</v>
      </c>
      <c r="O47" s="43">
        <f t="shared" si="6"/>
        <v>0</v>
      </c>
      <c r="P47" s="43">
        <f t="shared" si="6"/>
        <v>0</v>
      </c>
      <c r="Q47" s="43">
        <f t="shared" si="6"/>
        <v>0</v>
      </c>
      <c r="R47" s="43">
        <f t="shared" si="6"/>
        <v>0</v>
      </c>
      <c r="S47" s="43">
        <f t="shared" si="6"/>
        <v>0</v>
      </c>
      <c r="T47" s="43">
        <f t="shared" si="6"/>
        <v>0</v>
      </c>
      <c r="U47" s="43">
        <f t="shared" si="6"/>
        <v>0</v>
      </c>
      <c r="V47" s="43">
        <f t="shared" si="6"/>
        <v>0</v>
      </c>
      <c r="W47" s="43">
        <f t="shared" si="6"/>
        <v>0</v>
      </c>
      <c r="X47" s="43">
        <f t="shared" si="6"/>
        <v>0</v>
      </c>
      <c r="Y47" s="43">
        <f t="shared" si="6"/>
        <v>0</v>
      </c>
      <c r="Z47" s="43">
        <f t="shared" si="6"/>
        <v>0</v>
      </c>
      <c r="AA47" s="43">
        <f t="shared" si="6"/>
        <v>0</v>
      </c>
      <c r="AB47" s="43">
        <f t="shared" si="6"/>
        <v>0</v>
      </c>
      <c r="AC47" s="43">
        <f t="shared" si="6"/>
        <v>0</v>
      </c>
      <c r="AD47" s="43">
        <f t="shared" si="6"/>
        <v>0</v>
      </c>
      <c r="AE47" s="43">
        <f t="shared" si="6"/>
        <v>0</v>
      </c>
    </row>
    <row r="48" spans="1:36">
      <c r="D48" s="43"/>
      <c r="G48" s="43"/>
    </row>
    <row r="49" spans="1:11">
      <c r="D49" s="43"/>
      <c r="G49" s="43"/>
    </row>
    <row r="50" spans="1:11">
      <c r="D50" s="43"/>
      <c r="G50" s="43"/>
    </row>
    <row r="51" spans="1:11">
      <c r="D51" s="43"/>
      <c r="G51" s="43"/>
    </row>
    <row r="52" spans="1:11">
      <c r="A52" s="10" t="s">
        <v>9</v>
      </c>
      <c r="B52" s="13" t="s">
        <v>59</v>
      </c>
      <c r="C52" s="31">
        <f t="shared" ref="C52:C69" si="7">D52+E52+H52+K52</f>
        <v>20786</v>
      </c>
      <c r="D52" s="29">
        <v>1110</v>
      </c>
      <c r="E52" s="31">
        <v>14986</v>
      </c>
      <c r="F52" s="29">
        <v>9593</v>
      </c>
      <c r="G52" s="29">
        <v>5393</v>
      </c>
      <c r="H52" s="31">
        <v>4664</v>
      </c>
      <c r="I52" s="29">
        <v>3973</v>
      </c>
      <c r="J52" s="29">
        <v>691</v>
      </c>
      <c r="K52" s="31">
        <v>26</v>
      </c>
    </row>
    <row r="53" spans="1:11">
      <c r="A53" s="11" t="s">
        <v>26</v>
      </c>
      <c r="B53" s="15" t="s">
        <v>16</v>
      </c>
      <c r="C53" s="31">
        <f t="shared" si="7"/>
        <v>18792</v>
      </c>
      <c r="D53" s="27">
        <v>1064</v>
      </c>
      <c r="E53" s="39">
        <v>13670</v>
      </c>
      <c r="F53" s="27">
        <v>8843</v>
      </c>
      <c r="G53" s="27">
        <v>4827</v>
      </c>
      <c r="H53" s="31">
        <v>4032</v>
      </c>
      <c r="I53" s="27">
        <v>3460</v>
      </c>
      <c r="J53" s="27">
        <v>572</v>
      </c>
      <c r="K53" s="39">
        <v>26</v>
      </c>
    </row>
    <row r="54" spans="1:11">
      <c r="A54" s="12" t="s">
        <v>26</v>
      </c>
      <c r="B54" s="14" t="s">
        <v>61</v>
      </c>
      <c r="C54" s="31">
        <f t="shared" si="7"/>
        <v>1994</v>
      </c>
      <c r="D54" s="30">
        <v>46</v>
      </c>
      <c r="E54" s="38">
        <v>1316</v>
      </c>
      <c r="F54" s="30">
        <v>750</v>
      </c>
      <c r="G54" s="30">
        <v>566</v>
      </c>
      <c r="H54" s="31">
        <v>632</v>
      </c>
      <c r="I54" s="30">
        <v>513</v>
      </c>
      <c r="J54" s="30">
        <v>119</v>
      </c>
      <c r="K54" s="38">
        <v>0</v>
      </c>
    </row>
    <row r="55" spans="1:11">
      <c r="A55" s="10" t="s">
        <v>4</v>
      </c>
      <c r="B55" s="13" t="s">
        <v>59</v>
      </c>
      <c r="C55" s="31">
        <f t="shared" si="7"/>
        <v>88528</v>
      </c>
      <c r="D55" s="29">
        <v>3371</v>
      </c>
      <c r="E55" s="31">
        <v>56813</v>
      </c>
      <c r="F55" s="29">
        <v>33766</v>
      </c>
      <c r="G55" s="29">
        <v>23047</v>
      </c>
      <c r="H55" s="31">
        <v>28031</v>
      </c>
      <c r="I55" s="29">
        <v>21661</v>
      </c>
      <c r="J55" s="29">
        <v>6370</v>
      </c>
      <c r="K55" s="31">
        <v>313</v>
      </c>
    </row>
    <row r="56" spans="1:11">
      <c r="A56" s="11" t="s">
        <v>26</v>
      </c>
      <c r="B56" s="15" t="s">
        <v>16</v>
      </c>
      <c r="C56" s="31">
        <f t="shared" si="7"/>
        <v>87022</v>
      </c>
      <c r="D56" s="27">
        <v>3295</v>
      </c>
      <c r="E56" s="39">
        <v>55912</v>
      </c>
      <c r="F56" s="27">
        <v>33258</v>
      </c>
      <c r="G56" s="27">
        <v>22654</v>
      </c>
      <c r="H56" s="31">
        <v>27502</v>
      </c>
      <c r="I56" s="27">
        <v>21273</v>
      </c>
      <c r="J56" s="27">
        <v>6229</v>
      </c>
      <c r="K56" s="39">
        <v>313</v>
      </c>
    </row>
    <row r="57" spans="1:11">
      <c r="A57" s="12" t="s">
        <v>26</v>
      </c>
      <c r="B57" s="14" t="s">
        <v>61</v>
      </c>
      <c r="C57" s="31">
        <f t="shared" si="7"/>
        <v>1506</v>
      </c>
      <c r="D57" s="30">
        <v>76</v>
      </c>
      <c r="E57" s="38">
        <v>901</v>
      </c>
      <c r="F57" s="30">
        <v>508</v>
      </c>
      <c r="G57" s="30">
        <v>393</v>
      </c>
      <c r="H57" s="31">
        <v>529</v>
      </c>
      <c r="I57" s="30">
        <v>388</v>
      </c>
      <c r="J57" s="30">
        <v>141</v>
      </c>
      <c r="K57" s="38">
        <v>0</v>
      </c>
    </row>
    <row r="58" spans="1:11">
      <c r="A58" s="10" t="s">
        <v>5</v>
      </c>
      <c r="B58" s="13" t="s">
        <v>59</v>
      </c>
      <c r="C58" s="31">
        <f t="shared" si="7"/>
        <v>52002</v>
      </c>
      <c r="D58" s="29">
        <v>2683</v>
      </c>
      <c r="E58" s="31">
        <v>30496</v>
      </c>
      <c r="F58" s="29">
        <v>17640</v>
      </c>
      <c r="G58" s="29">
        <v>12856</v>
      </c>
      <c r="H58" s="31">
        <v>18272</v>
      </c>
      <c r="I58" s="29">
        <v>13134</v>
      </c>
      <c r="J58" s="29">
        <v>5138</v>
      </c>
      <c r="K58" s="31">
        <v>551</v>
      </c>
    </row>
    <row r="59" spans="1:11">
      <c r="A59" s="11" t="s">
        <v>26</v>
      </c>
      <c r="B59" s="15" t="s">
        <v>16</v>
      </c>
      <c r="C59" s="31">
        <f t="shared" si="7"/>
        <v>48923</v>
      </c>
      <c r="D59" s="27">
        <v>2064</v>
      </c>
      <c r="E59" s="39">
        <v>28230</v>
      </c>
      <c r="F59" s="27">
        <v>16037</v>
      </c>
      <c r="G59" s="27">
        <v>12193</v>
      </c>
      <c r="H59" s="31">
        <v>18078</v>
      </c>
      <c r="I59" s="27">
        <v>12940</v>
      </c>
      <c r="J59" s="27">
        <v>5138</v>
      </c>
      <c r="K59" s="39">
        <v>551</v>
      </c>
    </row>
    <row r="60" spans="1:11">
      <c r="A60" s="12" t="s">
        <v>26</v>
      </c>
      <c r="B60" s="14" t="s">
        <v>61</v>
      </c>
      <c r="C60" s="31">
        <f t="shared" si="7"/>
        <v>3079</v>
      </c>
      <c r="D60" s="30">
        <v>619</v>
      </c>
      <c r="E60" s="38">
        <v>2266</v>
      </c>
      <c r="F60" s="30">
        <v>1603</v>
      </c>
      <c r="G60" s="30">
        <v>663</v>
      </c>
      <c r="H60" s="31">
        <v>194</v>
      </c>
      <c r="I60" s="30">
        <v>194</v>
      </c>
      <c r="J60" s="30">
        <v>0</v>
      </c>
      <c r="K60" s="38">
        <v>0</v>
      </c>
    </row>
    <row r="61" spans="1:11">
      <c r="A61" s="10" t="s">
        <v>3</v>
      </c>
      <c r="B61" s="13" t="s">
        <v>59</v>
      </c>
      <c r="C61" s="31">
        <f t="shared" si="7"/>
        <v>64514</v>
      </c>
      <c r="D61" s="29">
        <v>3422</v>
      </c>
      <c r="E61" s="31">
        <v>41236</v>
      </c>
      <c r="F61" s="29">
        <v>24701</v>
      </c>
      <c r="G61" s="29">
        <v>16535</v>
      </c>
      <c r="H61" s="31">
        <v>19844</v>
      </c>
      <c r="I61" s="29">
        <v>14988</v>
      </c>
      <c r="J61" s="29">
        <v>4856</v>
      </c>
      <c r="K61" s="31">
        <v>12</v>
      </c>
    </row>
    <row r="62" spans="1:11">
      <c r="A62" s="11" t="s">
        <v>26</v>
      </c>
      <c r="B62" s="15" t="s">
        <v>16</v>
      </c>
      <c r="C62" s="31">
        <f t="shared" si="7"/>
        <v>60467</v>
      </c>
      <c r="D62" s="27">
        <v>3011</v>
      </c>
      <c r="E62" s="39">
        <v>38428</v>
      </c>
      <c r="F62" s="27">
        <v>22977</v>
      </c>
      <c r="G62" s="27">
        <v>15451</v>
      </c>
      <c r="H62" s="31">
        <v>19016</v>
      </c>
      <c r="I62" s="27">
        <v>14440</v>
      </c>
      <c r="J62" s="27">
        <v>4576</v>
      </c>
      <c r="K62" s="39">
        <v>12</v>
      </c>
    </row>
    <row r="63" spans="1:11">
      <c r="A63" s="12" t="s">
        <v>26</v>
      </c>
      <c r="B63" s="14" t="s">
        <v>61</v>
      </c>
      <c r="C63" s="31">
        <f t="shared" si="7"/>
        <v>4047</v>
      </c>
      <c r="D63" s="30">
        <v>411</v>
      </c>
      <c r="E63" s="38">
        <v>2808</v>
      </c>
      <c r="F63" s="30">
        <v>1724</v>
      </c>
      <c r="G63" s="30">
        <v>1084</v>
      </c>
      <c r="H63" s="31">
        <v>828</v>
      </c>
      <c r="I63" s="30">
        <v>548</v>
      </c>
      <c r="J63" s="30">
        <v>280</v>
      </c>
      <c r="K63" s="38">
        <v>0</v>
      </c>
    </row>
    <row r="64" spans="1:11">
      <c r="A64" s="10" t="s">
        <v>8</v>
      </c>
      <c r="B64" s="13" t="s">
        <v>59</v>
      </c>
      <c r="C64" s="31">
        <f t="shared" si="7"/>
        <v>41705</v>
      </c>
      <c r="D64" s="29">
        <v>2250</v>
      </c>
      <c r="E64" s="31">
        <v>29104</v>
      </c>
      <c r="F64" s="29">
        <v>18442</v>
      </c>
      <c r="G64" s="29">
        <v>10662</v>
      </c>
      <c r="H64" s="31">
        <v>10180</v>
      </c>
      <c r="I64" s="29">
        <v>8550</v>
      </c>
      <c r="J64" s="29">
        <v>1630</v>
      </c>
      <c r="K64" s="31">
        <v>171</v>
      </c>
    </row>
    <row r="65" spans="1:11">
      <c r="A65" s="11" t="s">
        <v>26</v>
      </c>
      <c r="B65" s="15" t="s">
        <v>16</v>
      </c>
      <c r="C65" s="31">
        <f t="shared" si="7"/>
        <v>40298</v>
      </c>
      <c r="D65" s="27">
        <v>2150</v>
      </c>
      <c r="E65" s="39">
        <v>28240</v>
      </c>
      <c r="F65" s="27">
        <v>17832</v>
      </c>
      <c r="G65" s="27">
        <v>10408</v>
      </c>
      <c r="H65" s="31">
        <v>9737</v>
      </c>
      <c r="I65" s="27">
        <v>8183</v>
      </c>
      <c r="J65" s="27">
        <v>1554</v>
      </c>
      <c r="K65" s="39">
        <v>171</v>
      </c>
    </row>
    <row r="66" spans="1:11">
      <c r="A66" s="12" t="s">
        <v>26</v>
      </c>
      <c r="B66" s="14" t="s">
        <v>61</v>
      </c>
      <c r="C66" s="31">
        <f t="shared" si="7"/>
        <v>1407</v>
      </c>
      <c r="D66" s="30">
        <v>100</v>
      </c>
      <c r="E66" s="38">
        <v>864</v>
      </c>
      <c r="F66" s="30">
        <v>610</v>
      </c>
      <c r="G66" s="30">
        <v>254</v>
      </c>
      <c r="H66" s="31">
        <v>443</v>
      </c>
      <c r="I66" s="30">
        <v>367</v>
      </c>
      <c r="J66" s="30">
        <v>76</v>
      </c>
      <c r="K66" s="38">
        <v>0</v>
      </c>
    </row>
    <row r="67" spans="1:11">
      <c r="A67" s="34" t="s">
        <v>100</v>
      </c>
      <c r="B67" s="13" t="s">
        <v>59</v>
      </c>
      <c r="C67" s="31">
        <f t="shared" si="7"/>
        <v>33469</v>
      </c>
      <c r="D67" s="29">
        <v>2284</v>
      </c>
      <c r="E67" s="31">
        <v>20133</v>
      </c>
      <c r="F67" s="29">
        <v>12298</v>
      </c>
      <c r="G67" s="29">
        <v>7835</v>
      </c>
      <c r="H67" s="31">
        <v>11040</v>
      </c>
      <c r="I67" s="29">
        <v>8501</v>
      </c>
      <c r="J67" s="29">
        <v>2539</v>
      </c>
      <c r="K67" s="31">
        <v>12</v>
      </c>
    </row>
    <row r="68" spans="1:11">
      <c r="A68" s="11" t="s">
        <v>26</v>
      </c>
      <c r="B68" s="15" t="s">
        <v>16</v>
      </c>
      <c r="C68" s="31">
        <f t="shared" si="7"/>
        <v>32477</v>
      </c>
      <c r="D68" s="27">
        <v>2201</v>
      </c>
      <c r="E68" s="39">
        <v>19684</v>
      </c>
      <c r="F68" s="27">
        <v>11999</v>
      </c>
      <c r="G68" s="27">
        <v>7685</v>
      </c>
      <c r="H68" s="31">
        <v>10580</v>
      </c>
      <c r="I68" s="27">
        <v>8241</v>
      </c>
      <c r="J68" s="27">
        <v>2339</v>
      </c>
      <c r="K68" s="39">
        <v>12</v>
      </c>
    </row>
    <row r="69" spans="1:11">
      <c r="A69" s="12" t="s">
        <v>26</v>
      </c>
      <c r="B69" s="14" t="s">
        <v>61</v>
      </c>
      <c r="C69" s="31">
        <f t="shared" si="7"/>
        <v>992</v>
      </c>
      <c r="D69" s="30">
        <v>83</v>
      </c>
      <c r="E69" s="38">
        <v>449</v>
      </c>
      <c r="F69" s="30">
        <v>299</v>
      </c>
      <c r="G69" s="30">
        <v>150</v>
      </c>
      <c r="H69" s="31">
        <v>460</v>
      </c>
      <c r="I69" s="30">
        <v>260</v>
      </c>
      <c r="J69" s="30">
        <v>200</v>
      </c>
      <c r="K69" s="38">
        <v>0</v>
      </c>
    </row>
    <row r="70" spans="1:11">
      <c r="D70" s="43"/>
      <c r="G70" s="43"/>
    </row>
    <row r="71" spans="1:11">
      <c r="D71" s="43"/>
      <c r="G71" s="43"/>
    </row>
    <row r="76" spans="1:11">
      <c r="D76" s="43"/>
      <c r="G76" s="43"/>
    </row>
    <row r="77" spans="1:11">
      <c r="D77" s="43"/>
      <c r="G77" s="43"/>
    </row>
    <row r="78" spans="1:11">
      <c r="D78" s="43"/>
      <c r="G78" s="43"/>
    </row>
    <row r="79" spans="1:11">
      <c r="D79" s="43"/>
      <c r="G79" s="43"/>
    </row>
    <row r="80" spans="1:11">
      <c r="D80" s="43"/>
      <c r="G80" s="43"/>
    </row>
    <row r="81" spans="4:10">
      <c r="D81" s="43"/>
      <c r="G81" s="43"/>
    </row>
    <row r="82" spans="4:10">
      <c r="D82" s="43"/>
      <c r="G82" s="43"/>
    </row>
    <row r="83" spans="4:10">
      <c r="D83" s="43"/>
      <c r="G83" s="43"/>
    </row>
    <row r="84" spans="4:10">
      <c r="D84" s="43"/>
      <c r="G84" s="43"/>
    </row>
    <row r="85" spans="4:10">
      <c r="D85" s="43"/>
      <c r="G85" s="43"/>
    </row>
    <row r="86" spans="4:10">
      <c r="F86" s="37"/>
      <c r="G86" s="37"/>
      <c r="H86" s="37"/>
      <c r="I86" s="37"/>
      <c r="J86" s="37"/>
    </row>
    <row r="87" spans="4:10">
      <c r="F87" s="37"/>
      <c r="G87" s="37"/>
      <c r="H87" s="37"/>
      <c r="I87" s="37"/>
      <c r="J87" s="37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opLeftCell="V1" workbookViewId="0">
      <selection activeCell="A6" sqref="A6:IV7"/>
    </sheetView>
  </sheetViews>
  <sheetFormatPr defaultRowHeight="12.75"/>
  <sheetData>
    <row r="1" spans="1:38">
      <c r="B1" t="s">
        <v>65</v>
      </c>
      <c r="C1" t="s">
        <v>66</v>
      </c>
    </row>
    <row r="2" spans="1:38">
      <c r="B2" t="s">
        <v>67</v>
      </c>
      <c r="C2" t="s">
        <v>68</v>
      </c>
      <c r="E2" t="s">
        <v>69</v>
      </c>
      <c r="F2" t="s">
        <v>70</v>
      </c>
      <c r="G2" t="s">
        <v>71</v>
      </c>
      <c r="H2" t="s">
        <v>72</v>
      </c>
      <c r="J2" t="s">
        <v>73</v>
      </c>
      <c r="K2" t="s">
        <v>74</v>
      </c>
      <c r="L2" t="s">
        <v>75</v>
      </c>
      <c r="N2" t="s">
        <v>76</v>
      </c>
      <c r="O2" t="s">
        <v>77</v>
      </c>
      <c r="P2" t="s">
        <v>78</v>
      </c>
      <c r="R2" t="s">
        <v>79</v>
      </c>
      <c r="S2" t="s">
        <v>80</v>
      </c>
      <c r="T2" t="s">
        <v>81</v>
      </c>
      <c r="V2" t="s">
        <v>82</v>
      </c>
      <c r="W2" t="s">
        <v>83</v>
      </c>
      <c r="X2" t="s">
        <v>84</v>
      </c>
      <c r="Y2" t="s">
        <v>85</v>
      </c>
      <c r="Z2" t="s">
        <v>86</v>
      </c>
      <c r="AA2" t="s">
        <v>87</v>
      </c>
      <c r="AB2" t="s">
        <v>88</v>
      </c>
      <c r="AC2" t="s">
        <v>89</v>
      </c>
      <c r="AD2" t="s">
        <v>90</v>
      </c>
      <c r="AE2" t="s">
        <v>91</v>
      </c>
      <c r="AF2" t="s">
        <v>92</v>
      </c>
      <c r="AH2" t="s">
        <v>93</v>
      </c>
    </row>
    <row r="3" spans="1:38">
      <c r="A3">
        <v>1</v>
      </c>
      <c r="B3" s="37" t="s">
        <v>96</v>
      </c>
      <c r="C3">
        <v>1442</v>
      </c>
      <c r="E3">
        <v>2277</v>
      </c>
      <c r="F3">
        <v>2022</v>
      </c>
      <c r="G3">
        <v>2000</v>
      </c>
      <c r="H3">
        <v>1846</v>
      </c>
      <c r="I3">
        <f>SUM(E3:H3)</f>
        <v>8145</v>
      </c>
      <c r="J3">
        <v>2023</v>
      </c>
      <c r="K3">
        <v>1767</v>
      </c>
      <c r="L3">
        <v>1713</v>
      </c>
      <c r="M3">
        <f>SUM(J3:L3)</f>
        <v>5503</v>
      </c>
      <c r="N3">
        <v>2091</v>
      </c>
      <c r="O3">
        <v>1439</v>
      </c>
      <c r="P3">
        <v>1398</v>
      </c>
      <c r="Q3">
        <f>SUM(N3:P3)</f>
        <v>4928</v>
      </c>
      <c r="R3">
        <v>590</v>
      </c>
      <c r="S3">
        <v>551</v>
      </c>
      <c r="U3">
        <f>SUM(R3:T3)</f>
        <v>1141</v>
      </c>
      <c r="X3">
        <v>57</v>
      </c>
      <c r="AG3">
        <f>SUM(V3:AF3)</f>
        <v>57</v>
      </c>
      <c r="AH3">
        <v>21216</v>
      </c>
      <c r="AL3">
        <v>21216</v>
      </c>
    </row>
    <row r="4" spans="1:38">
      <c r="A4">
        <v>2</v>
      </c>
      <c r="B4" t="s">
        <v>95</v>
      </c>
      <c r="C4">
        <v>1183</v>
      </c>
      <c r="E4">
        <v>1974</v>
      </c>
      <c r="F4">
        <v>1753</v>
      </c>
      <c r="G4">
        <v>1713</v>
      </c>
      <c r="H4">
        <v>1604</v>
      </c>
      <c r="I4">
        <f t="shared" ref="I4:I44" si="0">SUM(E4:H4)</f>
        <v>7044</v>
      </c>
      <c r="J4">
        <v>1758</v>
      </c>
      <c r="K4">
        <v>1476</v>
      </c>
      <c r="L4">
        <v>1451</v>
      </c>
      <c r="M4">
        <f t="shared" ref="M4:M44" si="1">SUM(J4:L4)</f>
        <v>4685</v>
      </c>
      <c r="N4">
        <v>1867</v>
      </c>
      <c r="O4">
        <v>1302</v>
      </c>
      <c r="P4">
        <v>1282</v>
      </c>
      <c r="Q4">
        <f t="shared" ref="Q4:Q44" si="2">SUM(N4:P4)</f>
        <v>4451</v>
      </c>
      <c r="R4">
        <v>494</v>
      </c>
      <c r="S4">
        <v>479</v>
      </c>
      <c r="U4">
        <f t="shared" ref="U4:U44" si="3">SUM(R4:T4)</f>
        <v>973</v>
      </c>
      <c r="X4">
        <v>50</v>
      </c>
      <c r="AG4">
        <f t="shared" ref="AG4:AG44" si="4">SUM(V4:AF4)</f>
        <v>50</v>
      </c>
      <c r="AH4">
        <v>18386</v>
      </c>
      <c r="AL4">
        <v>36602</v>
      </c>
    </row>
    <row r="5" spans="1:38">
      <c r="A5">
        <v>3</v>
      </c>
      <c r="B5" t="s">
        <v>94</v>
      </c>
      <c r="C5">
        <v>259</v>
      </c>
      <c r="E5">
        <v>303</v>
      </c>
      <c r="F5">
        <v>269</v>
      </c>
      <c r="G5">
        <v>287</v>
      </c>
      <c r="H5">
        <v>242</v>
      </c>
      <c r="I5">
        <f t="shared" si="0"/>
        <v>1101</v>
      </c>
      <c r="J5">
        <v>265</v>
      </c>
      <c r="K5">
        <v>291</v>
      </c>
      <c r="L5">
        <v>262</v>
      </c>
      <c r="M5">
        <f t="shared" si="1"/>
        <v>818</v>
      </c>
      <c r="N5">
        <v>224</v>
      </c>
      <c r="O5">
        <v>137</v>
      </c>
      <c r="P5">
        <v>116</v>
      </c>
      <c r="Q5">
        <f t="shared" si="2"/>
        <v>477</v>
      </c>
      <c r="R5">
        <v>96</v>
      </c>
      <c r="S5">
        <v>72</v>
      </c>
      <c r="U5">
        <f t="shared" si="3"/>
        <v>168</v>
      </c>
      <c r="X5">
        <v>7</v>
      </c>
      <c r="AG5">
        <f t="shared" si="4"/>
        <v>7</v>
      </c>
      <c r="AH5">
        <v>2830</v>
      </c>
      <c r="AL5">
        <v>23328</v>
      </c>
    </row>
    <row r="6" spans="1:38">
      <c r="A6">
        <v>1</v>
      </c>
      <c r="B6" s="37" t="s">
        <v>96</v>
      </c>
      <c r="C6">
        <v>1722</v>
      </c>
      <c r="E6">
        <v>3543</v>
      </c>
      <c r="F6">
        <v>3939</v>
      </c>
      <c r="G6">
        <v>3530</v>
      </c>
      <c r="H6">
        <v>3376</v>
      </c>
      <c r="I6">
        <f t="shared" si="0"/>
        <v>14388</v>
      </c>
      <c r="J6">
        <v>3424</v>
      </c>
      <c r="K6">
        <v>3029</v>
      </c>
      <c r="L6">
        <v>2850</v>
      </c>
      <c r="M6">
        <f t="shared" si="1"/>
        <v>9303</v>
      </c>
      <c r="N6">
        <v>3024</v>
      </c>
      <c r="O6">
        <v>2672</v>
      </c>
      <c r="P6">
        <v>2180</v>
      </c>
      <c r="Q6">
        <f t="shared" si="2"/>
        <v>7876</v>
      </c>
      <c r="R6">
        <v>1201</v>
      </c>
      <c r="S6">
        <v>1152</v>
      </c>
      <c r="U6">
        <f t="shared" si="3"/>
        <v>2353</v>
      </c>
      <c r="X6">
        <v>123</v>
      </c>
      <c r="Y6">
        <v>12</v>
      </c>
      <c r="AA6">
        <v>364</v>
      </c>
      <c r="AB6">
        <v>232</v>
      </c>
      <c r="AC6">
        <v>118</v>
      </c>
      <c r="AD6">
        <v>46</v>
      </c>
      <c r="AE6">
        <v>65</v>
      </c>
      <c r="AG6">
        <f t="shared" si="4"/>
        <v>960</v>
      </c>
      <c r="AH6">
        <v>36602</v>
      </c>
      <c r="AL6">
        <v>53182</v>
      </c>
    </row>
    <row r="7" spans="1:38">
      <c r="A7">
        <v>2</v>
      </c>
      <c r="B7" t="s">
        <v>95</v>
      </c>
      <c r="C7">
        <v>1318</v>
      </c>
      <c r="E7">
        <v>3083</v>
      </c>
      <c r="F7">
        <v>3544</v>
      </c>
      <c r="G7">
        <v>3173</v>
      </c>
      <c r="H7">
        <v>2977</v>
      </c>
      <c r="I7">
        <f t="shared" si="0"/>
        <v>12777</v>
      </c>
      <c r="J7">
        <v>3105</v>
      </c>
      <c r="K7">
        <v>2717</v>
      </c>
      <c r="L7">
        <v>2533</v>
      </c>
      <c r="M7">
        <f t="shared" si="1"/>
        <v>8355</v>
      </c>
      <c r="N7">
        <v>2699</v>
      </c>
      <c r="O7">
        <v>2344</v>
      </c>
      <c r="P7">
        <v>1892</v>
      </c>
      <c r="Q7">
        <f t="shared" si="2"/>
        <v>6935</v>
      </c>
      <c r="R7">
        <v>947</v>
      </c>
      <c r="S7">
        <v>916</v>
      </c>
      <c r="U7">
        <f t="shared" si="3"/>
        <v>1863</v>
      </c>
      <c r="X7">
        <v>102</v>
      </c>
      <c r="Y7">
        <v>12</v>
      </c>
      <c r="AA7">
        <v>364</v>
      </c>
      <c r="AB7">
        <v>232</v>
      </c>
      <c r="AC7">
        <v>118</v>
      </c>
      <c r="AD7">
        <v>46</v>
      </c>
      <c r="AE7">
        <v>65</v>
      </c>
      <c r="AG7">
        <f t="shared" si="4"/>
        <v>939</v>
      </c>
      <c r="AH7">
        <v>32187</v>
      </c>
      <c r="AL7">
        <v>36250</v>
      </c>
    </row>
    <row r="8" spans="1:38">
      <c r="A8">
        <v>3</v>
      </c>
      <c r="B8" t="s">
        <v>94</v>
      </c>
      <c r="C8">
        <v>404</v>
      </c>
      <c r="E8">
        <v>460</v>
      </c>
      <c r="F8">
        <v>395</v>
      </c>
      <c r="G8">
        <v>357</v>
      </c>
      <c r="H8">
        <v>399</v>
      </c>
      <c r="I8">
        <f t="shared" si="0"/>
        <v>1611</v>
      </c>
      <c r="J8">
        <v>319</v>
      </c>
      <c r="K8">
        <v>312</v>
      </c>
      <c r="L8">
        <v>317</v>
      </c>
      <c r="M8">
        <f t="shared" si="1"/>
        <v>948</v>
      </c>
      <c r="N8">
        <v>325</v>
      </c>
      <c r="O8">
        <v>328</v>
      </c>
      <c r="P8">
        <v>288</v>
      </c>
      <c r="Q8">
        <f t="shared" si="2"/>
        <v>941</v>
      </c>
      <c r="R8">
        <v>254</v>
      </c>
      <c r="S8">
        <v>236</v>
      </c>
      <c r="U8">
        <f t="shared" si="3"/>
        <v>490</v>
      </c>
      <c r="X8">
        <v>21</v>
      </c>
      <c r="AG8">
        <f t="shared" si="4"/>
        <v>21</v>
      </c>
      <c r="AH8">
        <v>4415</v>
      </c>
      <c r="AL8">
        <v>81403</v>
      </c>
    </row>
    <row r="9" spans="1:38">
      <c r="A9">
        <v>1</v>
      </c>
      <c r="B9" s="37" t="s">
        <v>96</v>
      </c>
      <c r="C9">
        <v>1397</v>
      </c>
      <c r="E9">
        <v>2644</v>
      </c>
      <c r="F9">
        <v>2307</v>
      </c>
      <c r="G9">
        <v>2291</v>
      </c>
      <c r="H9">
        <v>2125</v>
      </c>
      <c r="I9">
        <f t="shared" si="0"/>
        <v>9367</v>
      </c>
      <c r="J9">
        <v>2346</v>
      </c>
      <c r="K9">
        <v>2035</v>
      </c>
      <c r="L9">
        <v>1769</v>
      </c>
      <c r="M9">
        <f t="shared" si="1"/>
        <v>6150</v>
      </c>
      <c r="N9">
        <v>2190</v>
      </c>
      <c r="O9">
        <v>1551</v>
      </c>
      <c r="P9">
        <v>1297</v>
      </c>
      <c r="Q9">
        <f t="shared" si="2"/>
        <v>5038</v>
      </c>
      <c r="R9">
        <v>543</v>
      </c>
      <c r="S9">
        <v>522</v>
      </c>
      <c r="U9">
        <f t="shared" si="3"/>
        <v>1065</v>
      </c>
      <c r="W9">
        <v>14</v>
      </c>
      <c r="X9">
        <v>269</v>
      </c>
      <c r="Y9">
        <v>28</v>
      </c>
      <c r="AG9">
        <f t="shared" si="4"/>
        <v>311</v>
      </c>
      <c r="AH9">
        <v>23328</v>
      </c>
      <c r="AL9">
        <v>25826</v>
      </c>
    </row>
    <row r="10" spans="1:38">
      <c r="A10">
        <v>2</v>
      </c>
      <c r="B10" t="s">
        <v>95</v>
      </c>
      <c r="C10">
        <v>1351</v>
      </c>
      <c r="E10">
        <v>2589</v>
      </c>
      <c r="F10">
        <v>2254</v>
      </c>
      <c r="G10">
        <v>2245</v>
      </c>
      <c r="H10">
        <v>2063</v>
      </c>
      <c r="I10">
        <f t="shared" si="0"/>
        <v>9151</v>
      </c>
      <c r="J10">
        <v>2286</v>
      </c>
      <c r="K10">
        <v>1978</v>
      </c>
      <c r="L10">
        <v>1717</v>
      </c>
      <c r="M10">
        <f t="shared" si="1"/>
        <v>5981</v>
      </c>
      <c r="N10">
        <v>2144</v>
      </c>
      <c r="O10">
        <v>1509</v>
      </c>
      <c r="P10">
        <v>1255</v>
      </c>
      <c r="Q10">
        <f t="shared" si="2"/>
        <v>4908</v>
      </c>
      <c r="R10">
        <v>500</v>
      </c>
      <c r="S10">
        <v>498</v>
      </c>
      <c r="U10">
        <f t="shared" si="3"/>
        <v>998</v>
      </c>
      <c r="X10">
        <v>269</v>
      </c>
      <c r="AG10">
        <f t="shared" si="4"/>
        <v>269</v>
      </c>
      <c r="AH10">
        <v>22658</v>
      </c>
      <c r="AL10">
        <v>95766</v>
      </c>
    </row>
    <row r="11" spans="1:38">
      <c r="A11">
        <v>3</v>
      </c>
      <c r="B11" t="s">
        <v>94</v>
      </c>
      <c r="C11">
        <v>46</v>
      </c>
      <c r="E11">
        <v>55</v>
      </c>
      <c r="F11">
        <v>53</v>
      </c>
      <c r="G11">
        <v>46</v>
      </c>
      <c r="H11">
        <v>62</v>
      </c>
      <c r="I11">
        <f t="shared" si="0"/>
        <v>216</v>
      </c>
      <c r="J11">
        <v>60</v>
      </c>
      <c r="K11">
        <v>57</v>
      </c>
      <c r="L11">
        <v>52</v>
      </c>
      <c r="M11">
        <f t="shared" si="1"/>
        <v>169</v>
      </c>
      <c r="N11">
        <v>46</v>
      </c>
      <c r="O11">
        <v>42</v>
      </c>
      <c r="P11">
        <v>42</v>
      </c>
      <c r="Q11">
        <f t="shared" si="2"/>
        <v>130</v>
      </c>
      <c r="R11">
        <v>43</v>
      </c>
      <c r="S11">
        <v>24</v>
      </c>
      <c r="U11">
        <f t="shared" si="3"/>
        <v>67</v>
      </c>
      <c r="W11">
        <v>14</v>
      </c>
      <c r="Y11">
        <v>28</v>
      </c>
      <c r="AG11">
        <f t="shared" si="4"/>
        <v>42</v>
      </c>
      <c r="AH11">
        <v>670</v>
      </c>
      <c r="AL11">
        <v>20786</v>
      </c>
    </row>
    <row r="12" spans="1:38">
      <c r="A12">
        <v>1</v>
      </c>
      <c r="B12" s="37" t="s">
        <v>96</v>
      </c>
      <c r="C12">
        <v>1943</v>
      </c>
      <c r="E12">
        <v>7432</v>
      </c>
      <c r="F12">
        <v>6004</v>
      </c>
      <c r="G12">
        <v>5637</v>
      </c>
      <c r="H12">
        <v>4986</v>
      </c>
      <c r="I12">
        <f t="shared" si="0"/>
        <v>24059</v>
      </c>
      <c r="J12">
        <v>5088</v>
      </c>
      <c r="K12">
        <v>4332</v>
      </c>
      <c r="L12">
        <v>3703</v>
      </c>
      <c r="M12">
        <f t="shared" si="1"/>
        <v>13123</v>
      </c>
      <c r="N12">
        <v>4830</v>
      </c>
      <c r="O12">
        <v>3736</v>
      </c>
      <c r="P12">
        <v>2606</v>
      </c>
      <c r="Q12">
        <f t="shared" si="2"/>
        <v>11172</v>
      </c>
      <c r="R12">
        <v>1457</v>
      </c>
      <c r="S12">
        <v>1269</v>
      </c>
      <c r="U12">
        <f t="shared" si="3"/>
        <v>2726</v>
      </c>
      <c r="X12">
        <v>98</v>
      </c>
      <c r="Y12">
        <v>11</v>
      </c>
      <c r="Z12">
        <v>7</v>
      </c>
      <c r="AF12">
        <v>43</v>
      </c>
      <c r="AG12">
        <f t="shared" si="4"/>
        <v>159</v>
      </c>
      <c r="AH12">
        <v>53182</v>
      </c>
      <c r="AL12">
        <v>88528</v>
      </c>
    </row>
    <row r="13" spans="1:38">
      <c r="A13">
        <v>2</v>
      </c>
      <c r="B13" t="s">
        <v>95</v>
      </c>
      <c r="C13">
        <v>1393</v>
      </c>
      <c r="E13">
        <v>7279</v>
      </c>
      <c r="F13">
        <v>5899</v>
      </c>
      <c r="G13">
        <v>5553</v>
      </c>
      <c r="H13">
        <v>4904</v>
      </c>
      <c r="I13">
        <f t="shared" si="0"/>
        <v>23635</v>
      </c>
      <c r="J13">
        <v>5016</v>
      </c>
      <c r="K13">
        <v>4281</v>
      </c>
      <c r="L13">
        <v>3680</v>
      </c>
      <c r="M13">
        <f t="shared" si="1"/>
        <v>12977</v>
      </c>
      <c r="N13">
        <v>4719</v>
      </c>
      <c r="O13">
        <v>3690</v>
      </c>
      <c r="P13">
        <v>2534</v>
      </c>
      <c r="Q13">
        <f t="shared" si="2"/>
        <v>10943</v>
      </c>
      <c r="R13">
        <v>1402</v>
      </c>
      <c r="S13">
        <v>1233</v>
      </c>
      <c r="U13">
        <f t="shared" si="3"/>
        <v>2635</v>
      </c>
      <c r="X13">
        <v>98</v>
      </c>
      <c r="Y13">
        <v>11</v>
      </c>
      <c r="Z13">
        <v>7</v>
      </c>
      <c r="AF13">
        <v>43</v>
      </c>
      <c r="AG13">
        <f t="shared" si="4"/>
        <v>159</v>
      </c>
      <c r="AH13">
        <v>51742</v>
      </c>
      <c r="AL13">
        <v>52002</v>
      </c>
    </row>
    <row r="14" spans="1:38">
      <c r="A14">
        <v>3</v>
      </c>
      <c r="B14" t="s">
        <v>94</v>
      </c>
      <c r="C14">
        <v>550</v>
      </c>
      <c r="E14">
        <v>153</v>
      </c>
      <c r="F14">
        <v>105</v>
      </c>
      <c r="G14">
        <v>84</v>
      </c>
      <c r="H14">
        <v>82</v>
      </c>
      <c r="I14">
        <f t="shared" si="0"/>
        <v>424</v>
      </c>
      <c r="J14">
        <v>72</v>
      </c>
      <c r="K14">
        <v>51</v>
      </c>
      <c r="L14">
        <v>23</v>
      </c>
      <c r="M14">
        <f t="shared" si="1"/>
        <v>146</v>
      </c>
      <c r="N14">
        <v>111</v>
      </c>
      <c r="O14">
        <v>46</v>
      </c>
      <c r="P14">
        <v>72</v>
      </c>
      <c r="Q14">
        <f t="shared" si="2"/>
        <v>229</v>
      </c>
      <c r="R14">
        <v>55</v>
      </c>
      <c r="S14">
        <v>36</v>
      </c>
      <c r="U14">
        <f t="shared" si="3"/>
        <v>91</v>
      </c>
      <c r="AG14">
        <f t="shared" si="4"/>
        <v>0</v>
      </c>
      <c r="AH14">
        <v>1440</v>
      </c>
      <c r="AL14">
        <v>64514</v>
      </c>
    </row>
    <row r="15" spans="1:38">
      <c r="A15">
        <v>1</v>
      </c>
      <c r="B15" s="37" t="s">
        <v>96</v>
      </c>
      <c r="C15">
        <v>1925</v>
      </c>
      <c r="E15">
        <v>5643</v>
      </c>
      <c r="F15">
        <v>4718</v>
      </c>
      <c r="G15">
        <v>4031</v>
      </c>
      <c r="H15">
        <v>3618</v>
      </c>
      <c r="I15">
        <f t="shared" si="0"/>
        <v>18010</v>
      </c>
      <c r="J15">
        <v>3500</v>
      </c>
      <c r="K15">
        <v>2866</v>
      </c>
      <c r="L15">
        <v>2440</v>
      </c>
      <c r="M15">
        <f t="shared" si="1"/>
        <v>8806</v>
      </c>
      <c r="N15">
        <v>2929</v>
      </c>
      <c r="O15">
        <v>2077</v>
      </c>
      <c r="P15">
        <v>1392</v>
      </c>
      <c r="Q15">
        <f t="shared" si="2"/>
        <v>6398</v>
      </c>
      <c r="R15">
        <v>644</v>
      </c>
      <c r="S15">
        <v>433</v>
      </c>
      <c r="U15">
        <f t="shared" si="3"/>
        <v>1077</v>
      </c>
      <c r="X15">
        <v>12</v>
      </c>
      <c r="AA15">
        <v>16</v>
      </c>
      <c r="AB15">
        <v>3</v>
      </c>
      <c r="AC15">
        <v>3</v>
      </c>
      <c r="AG15">
        <f t="shared" si="4"/>
        <v>34</v>
      </c>
      <c r="AH15">
        <v>36250</v>
      </c>
      <c r="AL15">
        <v>41705</v>
      </c>
    </row>
    <row r="16" spans="1:38">
      <c r="A16">
        <v>2</v>
      </c>
      <c r="B16" t="s">
        <v>95</v>
      </c>
      <c r="C16">
        <v>1925</v>
      </c>
      <c r="E16">
        <v>5643</v>
      </c>
      <c r="F16">
        <v>4718</v>
      </c>
      <c r="G16">
        <v>4031</v>
      </c>
      <c r="H16">
        <v>3618</v>
      </c>
      <c r="I16">
        <f t="shared" si="0"/>
        <v>18010</v>
      </c>
      <c r="J16">
        <v>3500</v>
      </c>
      <c r="K16">
        <v>2866</v>
      </c>
      <c r="L16">
        <v>2440</v>
      </c>
      <c r="M16">
        <f t="shared" si="1"/>
        <v>8806</v>
      </c>
      <c r="N16">
        <v>2929</v>
      </c>
      <c r="O16">
        <v>2077</v>
      </c>
      <c r="P16">
        <v>1392</v>
      </c>
      <c r="Q16">
        <f t="shared" si="2"/>
        <v>6398</v>
      </c>
      <c r="R16">
        <v>644</v>
      </c>
      <c r="S16">
        <v>433</v>
      </c>
      <c r="U16">
        <f t="shared" si="3"/>
        <v>1077</v>
      </c>
      <c r="X16">
        <v>12</v>
      </c>
      <c r="AA16">
        <v>16</v>
      </c>
      <c r="AB16">
        <v>3</v>
      </c>
      <c r="AC16">
        <v>3</v>
      </c>
      <c r="AG16">
        <f t="shared" si="4"/>
        <v>34</v>
      </c>
      <c r="AH16">
        <v>36250</v>
      </c>
      <c r="AL16">
        <v>33469</v>
      </c>
    </row>
    <row r="17" spans="1:34">
      <c r="A17">
        <v>3</v>
      </c>
      <c r="B17" s="37" t="s">
        <v>94</v>
      </c>
      <c r="I17">
        <f t="shared" si="0"/>
        <v>0</v>
      </c>
      <c r="M17">
        <f t="shared" si="1"/>
        <v>0</v>
      </c>
      <c r="Q17">
        <f t="shared" si="2"/>
        <v>0</v>
      </c>
      <c r="U17">
        <f t="shared" si="3"/>
        <v>0</v>
      </c>
      <c r="AG17">
        <f t="shared" si="4"/>
        <v>0</v>
      </c>
    </row>
    <row r="18" spans="1:34">
      <c r="A18">
        <v>1</v>
      </c>
      <c r="B18" s="37" t="s">
        <v>96</v>
      </c>
      <c r="C18">
        <v>3951</v>
      </c>
      <c r="E18">
        <v>8512</v>
      </c>
      <c r="F18">
        <v>7900</v>
      </c>
      <c r="G18">
        <v>7423</v>
      </c>
      <c r="H18">
        <v>7057</v>
      </c>
      <c r="I18">
        <f t="shared" si="0"/>
        <v>30892</v>
      </c>
      <c r="J18">
        <v>7341</v>
      </c>
      <c r="K18">
        <v>6521</v>
      </c>
      <c r="L18">
        <v>6402</v>
      </c>
      <c r="M18">
        <f t="shared" si="1"/>
        <v>20264</v>
      </c>
      <c r="N18">
        <v>6830</v>
      </c>
      <c r="O18">
        <v>6075</v>
      </c>
      <c r="P18">
        <v>5890</v>
      </c>
      <c r="Q18">
        <f t="shared" si="2"/>
        <v>18795</v>
      </c>
      <c r="R18">
        <v>3531</v>
      </c>
      <c r="S18">
        <v>3203</v>
      </c>
      <c r="T18">
        <v>19</v>
      </c>
      <c r="U18">
        <f t="shared" si="3"/>
        <v>6753</v>
      </c>
      <c r="V18">
        <v>45</v>
      </c>
      <c r="W18">
        <v>45</v>
      </c>
      <c r="X18">
        <v>257</v>
      </c>
      <c r="Y18">
        <v>24</v>
      </c>
      <c r="Z18">
        <v>23</v>
      </c>
      <c r="AA18">
        <v>32</v>
      </c>
      <c r="AB18">
        <v>4</v>
      </c>
      <c r="AE18">
        <v>80</v>
      </c>
      <c r="AF18">
        <v>238</v>
      </c>
      <c r="AG18">
        <f t="shared" si="4"/>
        <v>748</v>
      </c>
      <c r="AH18">
        <v>81403</v>
      </c>
    </row>
    <row r="19" spans="1:34">
      <c r="A19">
        <v>2</v>
      </c>
      <c r="B19" t="s">
        <v>95</v>
      </c>
      <c r="C19">
        <v>1982</v>
      </c>
      <c r="E19">
        <v>6949</v>
      </c>
      <c r="F19">
        <v>6525</v>
      </c>
      <c r="G19">
        <v>6157</v>
      </c>
      <c r="H19">
        <v>5913</v>
      </c>
      <c r="I19">
        <f t="shared" si="0"/>
        <v>25544</v>
      </c>
      <c r="J19">
        <v>6231</v>
      </c>
      <c r="K19">
        <v>5547</v>
      </c>
      <c r="L19">
        <v>5446</v>
      </c>
      <c r="M19">
        <f t="shared" si="1"/>
        <v>17224</v>
      </c>
      <c r="N19">
        <v>5814</v>
      </c>
      <c r="O19">
        <v>5085</v>
      </c>
      <c r="P19">
        <v>4873</v>
      </c>
      <c r="Q19">
        <f t="shared" si="2"/>
        <v>15772</v>
      </c>
      <c r="R19">
        <v>2688</v>
      </c>
      <c r="S19">
        <v>2576</v>
      </c>
      <c r="U19">
        <f t="shared" si="3"/>
        <v>5264</v>
      </c>
      <c r="V19">
        <v>45</v>
      </c>
      <c r="W19">
        <v>45</v>
      </c>
      <c r="X19">
        <v>206</v>
      </c>
      <c r="Y19">
        <v>24</v>
      </c>
      <c r="Z19">
        <v>23</v>
      </c>
      <c r="AA19">
        <v>32</v>
      </c>
      <c r="AB19">
        <v>4</v>
      </c>
      <c r="AE19">
        <v>80</v>
      </c>
      <c r="AF19">
        <v>238</v>
      </c>
      <c r="AG19">
        <f t="shared" si="4"/>
        <v>697</v>
      </c>
      <c r="AH19">
        <v>66483</v>
      </c>
    </row>
    <row r="20" spans="1:34">
      <c r="A20">
        <v>3</v>
      </c>
      <c r="B20" t="s">
        <v>94</v>
      </c>
      <c r="C20">
        <v>1969</v>
      </c>
      <c r="E20">
        <v>1563</v>
      </c>
      <c r="F20">
        <v>1375</v>
      </c>
      <c r="G20">
        <v>1266</v>
      </c>
      <c r="H20">
        <v>1144</v>
      </c>
      <c r="I20">
        <f t="shared" si="0"/>
        <v>5348</v>
      </c>
      <c r="J20">
        <v>1110</v>
      </c>
      <c r="K20">
        <v>974</v>
      </c>
      <c r="L20">
        <v>956</v>
      </c>
      <c r="M20">
        <f t="shared" si="1"/>
        <v>3040</v>
      </c>
      <c r="N20">
        <v>1016</v>
      </c>
      <c r="O20">
        <v>990</v>
      </c>
      <c r="P20">
        <v>1017</v>
      </c>
      <c r="Q20">
        <f t="shared" si="2"/>
        <v>3023</v>
      </c>
      <c r="R20">
        <v>843</v>
      </c>
      <c r="S20">
        <v>627</v>
      </c>
      <c r="T20">
        <v>19</v>
      </c>
      <c r="U20">
        <f t="shared" si="3"/>
        <v>1489</v>
      </c>
      <c r="X20">
        <v>51</v>
      </c>
      <c r="AG20">
        <f t="shared" si="4"/>
        <v>51</v>
      </c>
      <c r="AH20">
        <v>14920</v>
      </c>
    </row>
    <row r="21" spans="1:34">
      <c r="A21">
        <v>1</v>
      </c>
      <c r="B21" s="37" t="s">
        <v>96</v>
      </c>
      <c r="C21">
        <v>1677</v>
      </c>
      <c r="E21">
        <v>4073</v>
      </c>
      <c r="F21">
        <v>3084</v>
      </c>
      <c r="G21">
        <v>2925</v>
      </c>
      <c r="H21">
        <v>2566</v>
      </c>
      <c r="I21">
        <f t="shared" si="0"/>
        <v>12648</v>
      </c>
      <c r="J21">
        <v>2646</v>
      </c>
      <c r="K21">
        <v>2084</v>
      </c>
      <c r="L21">
        <v>1936</v>
      </c>
      <c r="M21">
        <f t="shared" si="1"/>
        <v>6666</v>
      </c>
      <c r="N21">
        <v>1867</v>
      </c>
      <c r="O21">
        <v>1366</v>
      </c>
      <c r="P21">
        <v>890</v>
      </c>
      <c r="Q21">
        <f t="shared" si="2"/>
        <v>4123</v>
      </c>
      <c r="R21">
        <v>362</v>
      </c>
      <c r="S21">
        <v>314</v>
      </c>
      <c r="U21">
        <f t="shared" si="3"/>
        <v>676</v>
      </c>
      <c r="X21">
        <v>36</v>
      </c>
      <c r="AG21">
        <f t="shared" si="4"/>
        <v>36</v>
      </c>
      <c r="AH21">
        <v>25826</v>
      </c>
    </row>
    <row r="22" spans="1:34">
      <c r="A22">
        <v>2</v>
      </c>
      <c r="B22" t="s">
        <v>95</v>
      </c>
      <c r="C22">
        <v>1619</v>
      </c>
      <c r="E22">
        <v>3956</v>
      </c>
      <c r="F22">
        <v>2972</v>
      </c>
      <c r="G22">
        <v>2824</v>
      </c>
      <c r="H22">
        <v>2460</v>
      </c>
      <c r="I22">
        <f t="shared" si="0"/>
        <v>12212</v>
      </c>
      <c r="J22">
        <v>2542</v>
      </c>
      <c r="K22">
        <v>2004</v>
      </c>
      <c r="L22">
        <v>1837</v>
      </c>
      <c r="M22">
        <f t="shared" si="1"/>
        <v>6383</v>
      </c>
      <c r="N22">
        <v>1850</v>
      </c>
      <c r="O22">
        <v>1343</v>
      </c>
      <c r="P22">
        <v>872</v>
      </c>
      <c r="Q22">
        <f t="shared" si="2"/>
        <v>4065</v>
      </c>
      <c r="R22">
        <v>345</v>
      </c>
      <c r="S22">
        <v>291</v>
      </c>
      <c r="U22">
        <f t="shared" si="3"/>
        <v>636</v>
      </c>
      <c r="X22">
        <v>36</v>
      </c>
      <c r="AG22">
        <f t="shared" si="4"/>
        <v>36</v>
      </c>
      <c r="AH22">
        <v>24951</v>
      </c>
    </row>
    <row r="23" spans="1:34">
      <c r="A23">
        <v>3</v>
      </c>
      <c r="B23" t="s">
        <v>94</v>
      </c>
      <c r="C23">
        <v>58</v>
      </c>
      <c r="E23">
        <v>117</v>
      </c>
      <c r="F23">
        <v>112</v>
      </c>
      <c r="G23">
        <v>101</v>
      </c>
      <c r="H23">
        <v>106</v>
      </c>
      <c r="I23">
        <f t="shared" si="0"/>
        <v>436</v>
      </c>
      <c r="J23">
        <v>104</v>
      </c>
      <c r="K23">
        <v>80</v>
      </c>
      <c r="L23">
        <v>99</v>
      </c>
      <c r="M23">
        <f t="shared" si="1"/>
        <v>283</v>
      </c>
      <c r="N23">
        <v>17</v>
      </c>
      <c r="O23">
        <v>23</v>
      </c>
      <c r="P23">
        <v>18</v>
      </c>
      <c r="Q23">
        <f t="shared" si="2"/>
        <v>58</v>
      </c>
      <c r="R23">
        <v>17</v>
      </c>
      <c r="S23">
        <v>23</v>
      </c>
      <c r="U23">
        <f t="shared" si="3"/>
        <v>40</v>
      </c>
      <c r="AG23">
        <f t="shared" si="4"/>
        <v>0</v>
      </c>
      <c r="AH23">
        <v>875</v>
      </c>
    </row>
    <row r="24" spans="1:34">
      <c r="A24">
        <v>1</v>
      </c>
      <c r="B24" s="37" t="s">
        <v>96</v>
      </c>
      <c r="C24">
        <v>3555</v>
      </c>
      <c r="E24">
        <v>10619</v>
      </c>
      <c r="F24">
        <v>9250</v>
      </c>
      <c r="G24">
        <v>8826</v>
      </c>
      <c r="H24">
        <v>8958</v>
      </c>
      <c r="I24">
        <f t="shared" si="0"/>
        <v>37653</v>
      </c>
      <c r="J24">
        <v>9401</v>
      </c>
      <c r="K24">
        <v>8041</v>
      </c>
      <c r="L24">
        <v>7542</v>
      </c>
      <c r="M24">
        <f t="shared" si="1"/>
        <v>24984</v>
      </c>
      <c r="N24">
        <v>10490</v>
      </c>
      <c r="O24">
        <v>7968</v>
      </c>
      <c r="P24">
        <v>5530</v>
      </c>
      <c r="Q24">
        <f t="shared" si="2"/>
        <v>23988</v>
      </c>
      <c r="R24">
        <v>2830</v>
      </c>
      <c r="S24">
        <v>2756</v>
      </c>
      <c r="U24">
        <f t="shared" si="3"/>
        <v>5586</v>
      </c>
      <c r="AG24">
        <f t="shared" si="4"/>
        <v>0</v>
      </c>
      <c r="AH24">
        <v>95766</v>
      </c>
    </row>
    <row r="25" spans="1:34">
      <c r="A25">
        <v>2</v>
      </c>
      <c r="B25" t="s">
        <v>95</v>
      </c>
      <c r="C25">
        <v>3301</v>
      </c>
      <c r="E25">
        <v>10258</v>
      </c>
      <c r="F25">
        <v>8881</v>
      </c>
      <c r="G25">
        <v>8531</v>
      </c>
      <c r="H25">
        <v>8683</v>
      </c>
      <c r="I25">
        <f t="shared" si="0"/>
        <v>36353</v>
      </c>
      <c r="J25">
        <v>9200</v>
      </c>
      <c r="K25">
        <v>7844</v>
      </c>
      <c r="L25">
        <v>7352</v>
      </c>
      <c r="M25">
        <f t="shared" si="1"/>
        <v>24396</v>
      </c>
      <c r="N25">
        <v>10445</v>
      </c>
      <c r="O25">
        <v>7896</v>
      </c>
      <c r="P25">
        <v>5410</v>
      </c>
      <c r="Q25">
        <f t="shared" si="2"/>
        <v>23751</v>
      </c>
      <c r="R25">
        <v>2708</v>
      </c>
      <c r="S25">
        <v>2643</v>
      </c>
      <c r="U25">
        <f t="shared" si="3"/>
        <v>5351</v>
      </c>
      <c r="AG25">
        <f t="shared" si="4"/>
        <v>0</v>
      </c>
      <c r="AH25">
        <v>93152</v>
      </c>
    </row>
    <row r="26" spans="1:34">
      <c r="A26">
        <v>3</v>
      </c>
      <c r="B26" t="s">
        <v>94</v>
      </c>
      <c r="C26">
        <v>254</v>
      </c>
      <c r="E26">
        <v>361</v>
      </c>
      <c r="F26">
        <v>369</v>
      </c>
      <c r="G26">
        <v>295</v>
      </c>
      <c r="H26">
        <v>275</v>
      </c>
      <c r="I26">
        <f t="shared" si="0"/>
        <v>1300</v>
      </c>
      <c r="J26">
        <v>201</v>
      </c>
      <c r="K26">
        <v>197</v>
      </c>
      <c r="L26">
        <v>190</v>
      </c>
      <c r="M26">
        <f t="shared" si="1"/>
        <v>588</v>
      </c>
      <c r="N26">
        <v>45</v>
      </c>
      <c r="O26">
        <v>72</v>
      </c>
      <c r="P26">
        <v>120</v>
      </c>
      <c r="Q26">
        <f t="shared" si="2"/>
        <v>237</v>
      </c>
      <c r="R26">
        <v>122</v>
      </c>
      <c r="S26">
        <v>113</v>
      </c>
      <c r="U26">
        <f t="shared" si="3"/>
        <v>235</v>
      </c>
      <c r="AG26">
        <f t="shared" si="4"/>
        <v>0</v>
      </c>
      <c r="AH26">
        <v>2614</v>
      </c>
    </row>
    <row r="27" spans="1:34">
      <c r="A27">
        <v>1</v>
      </c>
      <c r="B27" s="37" t="s">
        <v>96</v>
      </c>
      <c r="C27">
        <v>1110</v>
      </c>
      <c r="E27">
        <v>2748</v>
      </c>
      <c r="F27">
        <v>2380</v>
      </c>
      <c r="G27">
        <v>2381</v>
      </c>
      <c r="H27">
        <v>2084</v>
      </c>
      <c r="I27">
        <f t="shared" si="0"/>
        <v>9593</v>
      </c>
      <c r="J27">
        <v>2164</v>
      </c>
      <c r="K27">
        <v>1669</v>
      </c>
      <c r="L27">
        <v>1560</v>
      </c>
      <c r="M27">
        <f t="shared" si="1"/>
        <v>5393</v>
      </c>
      <c r="N27">
        <v>1822</v>
      </c>
      <c r="O27">
        <v>1316</v>
      </c>
      <c r="P27">
        <v>835</v>
      </c>
      <c r="Q27">
        <f t="shared" si="2"/>
        <v>3973</v>
      </c>
      <c r="R27">
        <v>380</v>
      </c>
      <c r="S27">
        <v>311</v>
      </c>
      <c r="U27">
        <f t="shared" si="3"/>
        <v>691</v>
      </c>
      <c r="X27">
        <v>26</v>
      </c>
      <c r="AG27">
        <f t="shared" si="4"/>
        <v>26</v>
      </c>
      <c r="AH27">
        <v>20786</v>
      </c>
    </row>
    <row r="28" spans="1:34">
      <c r="A28">
        <v>2</v>
      </c>
      <c r="B28" t="s">
        <v>95</v>
      </c>
      <c r="C28">
        <v>1064</v>
      </c>
      <c r="E28">
        <v>2526</v>
      </c>
      <c r="F28">
        <v>2218</v>
      </c>
      <c r="G28">
        <v>2178</v>
      </c>
      <c r="H28">
        <v>1921</v>
      </c>
      <c r="I28">
        <f t="shared" si="0"/>
        <v>8843</v>
      </c>
      <c r="J28">
        <v>1969</v>
      </c>
      <c r="K28">
        <v>1466</v>
      </c>
      <c r="L28">
        <v>1392</v>
      </c>
      <c r="M28">
        <f t="shared" si="1"/>
        <v>4827</v>
      </c>
      <c r="N28">
        <v>1599</v>
      </c>
      <c r="O28">
        <v>1145</v>
      </c>
      <c r="P28">
        <v>716</v>
      </c>
      <c r="Q28">
        <f t="shared" si="2"/>
        <v>3460</v>
      </c>
      <c r="R28">
        <v>324</v>
      </c>
      <c r="S28">
        <v>248</v>
      </c>
      <c r="U28">
        <f t="shared" si="3"/>
        <v>572</v>
      </c>
      <c r="X28">
        <v>26</v>
      </c>
      <c r="AG28">
        <f t="shared" si="4"/>
        <v>26</v>
      </c>
      <c r="AH28">
        <v>18792</v>
      </c>
    </row>
    <row r="29" spans="1:34">
      <c r="A29">
        <v>3</v>
      </c>
      <c r="B29" t="s">
        <v>94</v>
      </c>
      <c r="C29">
        <v>46</v>
      </c>
      <c r="E29">
        <v>222</v>
      </c>
      <c r="F29">
        <v>162</v>
      </c>
      <c r="G29">
        <v>203</v>
      </c>
      <c r="H29">
        <v>163</v>
      </c>
      <c r="I29">
        <f t="shared" si="0"/>
        <v>750</v>
      </c>
      <c r="J29">
        <v>195</v>
      </c>
      <c r="K29">
        <v>203</v>
      </c>
      <c r="L29">
        <v>168</v>
      </c>
      <c r="M29">
        <f t="shared" si="1"/>
        <v>566</v>
      </c>
      <c r="N29">
        <v>223</v>
      </c>
      <c r="O29">
        <v>171</v>
      </c>
      <c r="P29">
        <v>119</v>
      </c>
      <c r="Q29">
        <f t="shared" si="2"/>
        <v>513</v>
      </c>
      <c r="R29">
        <v>56</v>
      </c>
      <c r="S29">
        <v>63</v>
      </c>
      <c r="U29">
        <f t="shared" si="3"/>
        <v>119</v>
      </c>
      <c r="AG29">
        <f t="shared" si="4"/>
        <v>0</v>
      </c>
      <c r="AH29">
        <v>1994</v>
      </c>
    </row>
    <row r="30" spans="1:34">
      <c r="A30">
        <v>1</v>
      </c>
      <c r="B30" s="37" t="s">
        <v>96</v>
      </c>
      <c r="C30">
        <v>3371</v>
      </c>
      <c r="E30">
        <v>9779</v>
      </c>
      <c r="F30">
        <v>8223</v>
      </c>
      <c r="G30">
        <v>7763</v>
      </c>
      <c r="H30">
        <v>8001</v>
      </c>
      <c r="I30">
        <f t="shared" si="0"/>
        <v>33766</v>
      </c>
      <c r="J30">
        <v>8710</v>
      </c>
      <c r="K30">
        <v>7479</v>
      </c>
      <c r="L30">
        <v>6858</v>
      </c>
      <c r="M30">
        <f t="shared" si="1"/>
        <v>23047</v>
      </c>
      <c r="N30">
        <v>9675</v>
      </c>
      <c r="O30">
        <v>7142</v>
      </c>
      <c r="P30">
        <v>4844</v>
      </c>
      <c r="Q30">
        <f t="shared" si="2"/>
        <v>21661</v>
      </c>
      <c r="R30">
        <v>3388</v>
      </c>
      <c r="S30">
        <v>2982</v>
      </c>
      <c r="U30">
        <f t="shared" si="3"/>
        <v>6370</v>
      </c>
      <c r="AA30">
        <v>153</v>
      </c>
      <c r="AB30">
        <v>116</v>
      </c>
      <c r="AC30">
        <v>44</v>
      </c>
      <c r="AG30">
        <f t="shared" si="4"/>
        <v>313</v>
      </c>
      <c r="AH30">
        <v>88528</v>
      </c>
    </row>
    <row r="31" spans="1:34">
      <c r="A31">
        <v>2</v>
      </c>
      <c r="B31" t="s">
        <v>95</v>
      </c>
      <c r="C31">
        <v>3295</v>
      </c>
      <c r="E31">
        <v>9643</v>
      </c>
      <c r="F31">
        <v>8102</v>
      </c>
      <c r="G31">
        <v>7629</v>
      </c>
      <c r="H31">
        <v>7884</v>
      </c>
      <c r="I31">
        <f t="shared" si="0"/>
        <v>33258</v>
      </c>
      <c r="J31">
        <v>8566</v>
      </c>
      <c r="K31">
        <v>7362</v>
      </c>
      <c r="L31">
        <v>6726</v>
      </c>
      <c r="M31">
        <f t="shared" si="1"/>
        <v>22654</v>
      </c>
      <c r="N31">
        <v>9541</v>
      </c>
      <c r="O31">
        <v>7016</v>
      </c>
      <c r="P31">
        <v>4716</v>
      </c>
      <c r="Q31">
        <f t="shared" si="2"/>
        <v>21273</v>
      </c>
      <c r="R31">
        <v>3314</v>
      </c>
      <c r="S31">
        <v>2915</v>
      </c>
      <c r="U31">
        <f t="shared" si="3"/>
        <v>6229</v>
      </c>
      <c r="AA31">
        <v>153</v>
      </c>
      <c r="AB31">
        <v>116</v>
      </c>
      <c r="AC31">
        <v>44</v>
      </c>
      <c r="AG31">
        <f t="shared" si="4"/>
        <v>313</v>
      </c>
      <c r="AH31">
        <v>87022</v>
      </c>
    </row>
    <row r="32" spans="1:34">
      <c r="A32">
        <v>3</v>
      </c>
      <c r="B32" t="s">
        <v>94</v>
      </c>
      <c r="C32">
        <v>76</v>
      </c>
      <c r="E32">
        <v>136</v>
      </c>
      <c r="F32">
        <v>121</v>
      </c>
      <c r="G32">
        <v>134</v>
      </c>
      <c r="H32">
        <v>117</v>
      </c>
      <c r="I32">
        <f t="shared" si="0"/>
        <v>508</v>
      </c>
      <c r="J32">
        <v>144</v>
      </c>
      <c r="K32">
        <v>117</v>
      </c>
      <c r="L32">
        <v>132</v>
      </c>
      <c r="M32">
        <f t="shared" si="1"/>
        <v>393</v>
      </c>
      <c r="N32">
        <v>134</v>
      </c>
      <c r="O32">
        <v>126</v>
      </c>
      <c r="P32">
        <v>128</v>
      </c>
      <c r="Q32">
        <f t="shared" si="2"/>
        <v>388</v>
      </c>
      <c r="R32">
        <v>74</v>
      </c>
      <c r="S32">
        <v>67</v>
      </c>
      <c r="U32">
        <f t="shared" si="3"/>
        <v>141</v>
      </c>
      <c r="AG32">
        <f t="shared" si="4"/>
        <v>0</v>
      </c>
      <c r="AH32">
        <v>1506</v>
      </c>
    </row>
    <row r="33" spans="1:34">
      <c r="A33">
        <v>1</v>
      </c>
      <c r="B33" s="37" t="s">
        <v>96</v>
      </c>
      <c r="C33">
        <v>2683</v>
      </c>
      <c r="E33">
        <v>5001</v>
      </c>
      <c r="F33">
        <v>4315</v>
      </c>
      <c r="G33">
        <v>4118</v>
      </c>
      <c r="H33">
        <v>4206</v>
      </c>
      <c r="I33">
        <f t="shared" si="0"/>
        <v>17640</v>
      </c>
      <c r="J33">
        <v>4606</v>
      </c>
      <c r="K33">
        <v>4181</v>
      </c>
      <c r="L33">
        <v>4069</v>
      </c>
      <c r="M33">
        <f t="shared" si="1"/>
        <v>12856</v>
      </c>
      <c r="N33">
        <v>5476</v>
      </c>
      <c r="O33">
        <v>4373</v>
      </c>
      <c r="P33">
        <v>3285</v>
      </c>
      <c r="Q33">
        <f t="shared" si="2"/>
        <v>13134</v>
      </c>
      <c r="R33">
        <v>2664</v>
      </c>
      <c r="S33">
        <v>2474</v>
      </c>
      <c r="U33">
        <f t="shared" si="3"/>
        <v>5138</v>
      </c>
      <c r="X33">
        <v>4</v>
      </c>
      <c r="AA33">
        <v>162</v>
      </c>
      <c r="AB33">
        <v>140</v>
      </c>
      <c r="AC33">
        <v>103</v>
      </c>
      <c r="AD33">
        <v>71</v>
      </c>
      <c r="AE33">
        <v>71</v>
      </c>
      <c r="AG33">
        <f t="shared" si="4"/>
        <v>551</v>
      </c>
      <c r="AH33">
        <v>52002</v>
      </c>
    </row>
    <row r="34" spans="1:34">
      <c r="A34">
        <v>2</v>
      </c>
      <c r="B34" t="s">
        <v>95</v>
      </c>
      <c r="C34">
        <v>2064</v>
      </c>
      <c r="E34">
        <v>4498</v>
      </c>
      <c r="F34">
        <v>3895</v>
      </c>
      <c r="G34">
        <v>3726</v>
      </c>
      <c r="H34">
        <v>3918</v>
      </c>
      <c r="I34">
        <f t="shared" si="0"/>
        <v>16037</v>
      </c>
      <c r="J34">
        <v>4340</v>
      </c>
      <c r="K34">
        <v>3976</v>
      </c>
      <c r="L34">
        <v>3877</v>
      </c>
      <c r="M34">
        <f t="shared" si="1"/>
        <v>12193</v>
      </c>
      <c r="N34">
        <v>5386</v>
      </c>
      <c r="O34">
        <v>4314</v>
      </c>
      <c r="P34">
        <v>3240</v>
      </c>
      <c r="Q34">
        <f t="shared" si="2"/>
        <v>12940</v>
      </c>
      <c r="R34">
        <v>2664</v>
      </c>
      <c r="S34">
        <v>2474</v>
      </c>
      <c r="U34">
        <f t="shared" si="3"/>
        <v>5138</v>
      </c>
      <c r="X34">
        <v>4</v>
      </c>
      <c r="AA34">
        <v>162</v>
      </c>
      <c r="AB34">
        <v>140</v>
      </c>
      <c r="AC34">
        <v>103</v>
      </c>
      <c r="AD34">
        <v>71</v>
      </c>
      <c r="AE34">
        <v>71</v>
      </c>
      <c r="AG34">
        <f t="shared" si="4"/>
        <v>551</v>
      </c>
      <c r="AH34">
        <v>48923</v>
      </c>
    </row>
    <row r="35" spans="1:34">
      <c r="A35">
        <v>3</v>
      </c>
      <c r="B35" t="s">
        <v>94</v>
      </c>
      <c r="C35">
        <v>619</v>
      </c>
      <c r="E35">
        <v>503</v>
      </c>
      <c r="F35">
        <v>420</v>
      </c>
      <c r="G35">
        <v>392</v>
      </c>
      <c r="H35">
        <v>288</v>
      </c>
      <c r="I35">
        <f t="shared" si="0"/>
        <v>1603</v>
      </c>
      <c r="J35">
        <v>266</v>
      </c>
      <c r="K35">
        <v>205</v>
      </c>
      <c r="L35">
        <v>192</v>
      </c>
      <c r="M35">
        <f t="shared" si="1"/>
        <v>663</v>
      </c>
      <c r="N35">
        <v>90</v>
      </c>
      <c r="O35">
        <v>59</v>
      </c>
      <c r="P35">
        <v>45</v>
      </c>
      <c r="Q35">
        <f t="shared" si="2"/>
        <v>194</v>
      </c>
      <c r="U35">
        <f t="shared" si="3"/>
        <v>0</v>
      </c>
      <c r="AG35">
        <f t="shared" si="4"/>
        <v>0</v>
      </c>
      <c r="AH35">
        <v>3079</v>
      </c>
    </row>
    <row r="36" spans="1:34">
      <c r="A36">
        <v>1</v>
      </c>
      <c r="B36" s="37" t="s">
        <v>96</v>
      </c>
      <c r="C36">
        <v>3422</v>
      </c>
      <c r="E36">
        <v>7011</v>
      </c>
      <c r="F36">
        <v>6093</v>
      </c>
      <c r="G36">
        <v>5777</v>
      </c>
      <c r="H36">
        <v>5820</v>
      </c>
      <c r="I36">
        <f t="shared" si="0"/>
        <v>24701</v>
      </c>
      <c r="J36">
        <v>6361</v>
      </c>
      <c r="K36">
        <v>5370</v>
      </c>
      <c r="L36">
        <v>4804</v>
      </c>
      <c r="M36">
        <f t="shared" si="1"/>
        <v>16535</v>
      </c>
      <c r="N36">
        <v>6639</v>
      </c>
      <c r="O36">
        <v>5017</v>
      </c>
      <c r="P36">
        <v>3332</v>
      </c>
      <c r="Q36">
        <f t="shared" si="2"/>
        <v>14988</v>
      </c>
      <c r="R36">
        <v>2581</v>
      </c>
      <c r="S36">
        <v>2275</v>
      </c>
      <c r="U36">
        <f t="shared" si="3"/>
        <v>4856</v>
      </c>
      <c r="X36">
        <v>12</v>
      </c>
      <c r="AG36">
        <f t="shared" si="4"/>
        <v>12</v>
      </c>
      <c r="AH36">
        <v>64514</v>
      </c>
    </row>
    <row r="37" spans="1:34">
      <c r="A37">
        <v>2</v>
      </c>
      <c r="B37" t="s">
        <v>95</v>
      </c>
      <c r="C37">
        <v>3011</v>
      </c>
      <c r="E37">
        <v>6494</v>
      </c>
      <c r="F37">
        <v>5653</v>
      </c>
      <c r="G37">
        <v>5391</v>
      </c>
      <c r="H37">
        <v>5439</v>
      </c>
      <c r="I37">
        <f t="shared" si="0"/>
        <v>22977</v>
      </c>
      <c r="J37">
        <v>5959</v>
      </c>
      <c r="K37">
        <v>5012</v>
      </c>
      <c r="L37">
        <v>4480</v>
      </c>
      <c r="M37">
        <f t="shared" si="1"/>
        <v>15451</v>
      </c>
      <c r="N37">
        <v>6470</v>
      </c>
      <c r="O37">
        <v>4820</v>
      </c>
      <c r="P37">
        <v>3150</v>
      </c>
      <c r="Q37">
        <f t="shared" si="2"/>
        <v>14440</v>
      </c>
      <c r="R37">
        <v>2437</v>
      </c>
      <c r="S37">
        <v>2139</v>
      </c>
      <c r="U37">
        <f t="shared" si="3"/>
        <v>4576</v>
      </c>
      <c r="X37">
        <v>12</v>
      </c>
      <c r="AG37">
        <f t="shared" si="4"/>
        <v>12</v>
      </c>
      <c r="AH37">
        <v>60467</v>
      </c>
    </row>
    <row r="38" spans="1:34">
      <c r="A38">
        <v>3</v>
      </c>
      <c r="B38" t="s">
        <v>94</v>
      </c>
      <c r="C38">
        <v>411</v>
      </c>
      <c r="E38">
        <v>517</v>
      </c>
      <c r="F38">
        <v>440</v>
      </c>
      <c r="G38">
        <v>386</v>
      </c>
      <c r="H38">
        <v>381</v>
      </c>
      <c r="I38">
        <f t="shared" si="0"/>
        <v>1724</v>
      </c>
      <c r="J38">
        <v>402</v>
      </c>
      <c r="K38">
        <v>358</v>
      </c>
      <c r="L38">
        <v>324</v>
      </c>
      <c r="M38">
        <f t="shared" si="1"/>
        <v>1084</v>
      </c>
      <c r="N38">
        <v>169</v>
      </c>
      <c r="O38">
        <v>197</v>
      </c>
      <c r="P38">
        <v>182</v>
      </c>
      <c r="Q38">
        <f t="shared" si="2"/>
        <v>548</v>
      </c>
      <c r="R38">
        <v>144</v>
      </c>
      <c r="S38">
        <v>136</v>
      </c>
      <c r="U38">
        <f t="shared" si="3"/>
        <v>280</v>
      </c>
      <c r="AG38">
        <f t="shared" si="4"/>
        <v>0</v>
      </c>
      <c r="AH38">
        <v>4047</v>
      </c>
    </row>
    <row r="39" spans="1:34">
      <c r="A39">
        <v>1</v>
      </c>
      <c r="B39" s="37" t="s">
        <v>96</v>
      </c>
      <c r="C39">
        <v>2250</v>
      </c>
      <c r="E39">
        <v>5311</v>
      </c>
      <c r="F39">
        <v>4596</v>
      </c>
      <c r="G39">
        <v>4548</v>
      </c>
      <c r="H39">
        <v>3987</v>
      </c>
      <c r="I39">
        <f t="shared" si="0"/>
        <v>18442</v>
      </c>
      <c r="J39">
        <v>4079</v>
      </c>
      <c r="K39">
        <v>3495</v>
      </c>
      <c r="L39">
        <v>3088</v>
      </c>
      <c r="M39">
        <f t="shared" si="1"/>
        <v>10662</v>
      </c>
      <c r="N39">
        <v>3667</v>
      </c>
      <c r="O39">
        <v>2683</v>
      </c>
      <c r="P39">
        <v>2200</v>
      </c>
      <c r="Q39">
        <f t="shared" si="2"/>
        <v>8550</v>
      </c>
      <c r="R39">
        <v>807</v>
      </c>
      <c r="S39">
        <v>823</v>
      </c>
      <c r="U39">
        <f t="shared" si="3"/>
        <v>1630</v>
      </c>
      <c r="V39">
        <v>13</v>
      </c>
      <c r="W39">
        <v>2</v>
      </c>
      <c r="X39">
        <v>156</v>
      </c>
      <c r="AG39">
        <f t="shared" si="4"/>
        <v>171</v>
      </c>
      <c r="AH39">
        <v>41705</v>
      </c>
    </row>
    <row r="40" spans="1:34">
      <c r="A40">
        <v>2</v>
      </c>
      <c r="B40" t="s">
        <v>95</v>
      </c>
      <c r="C40">
        <v>2150</v>
      </c>
      <c r="E40">
        <v>5154</v>
      </c>
      <c r="F40">
        <v>4453</v>
      </c>
      <c r="G40">
        <v>4374</v>
      </c>
      <c r="H40">
        <v>3851</v>
      </c>
      <c r="I40">
        <f t="shared" si="0"/>
        <v>17832</v>
      </c>
      <c r="J40">
        <v>3980</v>
      </c>
      <c r="K40">
        <v>3424</v>
      </c>
      <c r="L40">
        <v>3004</v>
      </c>
      <c r="M40">
        <f t="shared" si="1"/>
        <v>10408</v>
      </c>
      <c r="N40">
        <v>3510</v>
      </c>
      <c r="O40">
        <v>2561</v>
      </c>
      <c r="P40">
        <v>2112</v>
      </c>
      <c r="Q40">
        <f t="shared" si="2"/>
        <v>8183</v>
      </c>
      <c r="R40">
        <v>772</v>
      </c>
      <c r="S40">
        <v>782</v>
      </c>
      <c r="U40">
        <f t="shared" si="3"/>
        <v>1554</v>
      </c>
      <c r="V40">
        <v>13</v>
      </c>
      <c r="W40">
        <v>2</v>
      </c>
      <c r="X40">
        <v>156</v>
      </c>
      <c r="AG40">
        <f t="shared" si="4"/>
        <v>171</v>
      </c>
      <c r="AH40">
        <v>40298</v>
      </c>
    </row>
    <row r="41" spans="1:34">
      <c r="A41">
        <v>3</v>
      </c>
      <c r="B41" t="s">
        <v>94</v>
      </c>
      <c r="C41">
        <v>100</v>
      </c>
      <c r="E41">
        <v>157</v>
      </c>
      <c r="F41">
        <v>143</v>
      </c>
      <c r="G41">
        <v>174</v>
      </c>
      <c r="H41">
        <v>136</v>
      </c>
      <c r="I41">
        <f t="shared" si="0"/>
        <v>610</v>
      </c>
      <c r="J41">
        <v>99</v>
      </c>
      <c r="K41">
        <v>71</v>
      </c>
      <c r="L41">
        <v>84</v>
      </c>
      <c r="M41">
        <f t="shared" si="1"/>
        <v>254</v>
      </c>
      <c r="N41">
        <v>157</v>
      </c>
      <c r="O41">
        <v>122</v>
      </c>
      <c r="P41">
        <v>88</v>
      </c>
      <c r="Q41">
        <f t="shared" si="2"/>
        <v>367</v>
      </c>
      <c r="R41">
        <v>35</v>
      </c>
      <c r="S41">
        <v>41</v>
      </c>
      <c r="U41">
        <f t="shared" si="3"/>
        <v>76</v>
      </c>
      <c r="AG41">
        <f t="shared" si="4"/>
        <v>0</v>
      </c>
      <c r="AH41">
        <v>1407</v>
      </c>
    </row>
    <row r="42" spans="1:34">
      <c r="A42">
        <v>1</v>
      </c>
      <c r="B42" s="37" t="s">
        <v>96</v>
      </c>
      <c r="C42">
        <v>2284</v>
      </c>
      <c r="E42">
        <v>3527</v>
      </c>
      <c r="F42">
        <v>3110</v>
      </c>
      <c r="G42">
        <v>2907</v>
      </c>
      <c r="H42">
        <v>2754</v>
      </c>
      <c r="I42">
        <f t="shared" si="0"/>
        <v>12298</v>
      </c>
      <c r="J42">
        <v>2835</v>
      </c>
      <c r="K42">
        <v>2659</v>
      </c>
      <c r="L42">
        <v>2341</v>
      </c>
      <c r="M42">
        <f t="shared" si="1"/>
        <v>7835</v>
      </c>
      <c r="N42">
        <v>3051</v>
      </c>
      <c r="O42">
        <v>2919</v>
      </c>
      <c r="P42">
        <v>2531</v>
      </c>
      <c r="Q42">
        <f t="shared" si="2"/>
        <v>8501</v>
      </c>
      <c r="R42">
        <v>1406</v>
      </c>
      <c r="S42">
        <v>1133</v>
      </c>
      <c r="U42">
        <f t="shared" si="3"/>
        <v>2539</v>
      </c>
      <c r="X42">
        <v>12</v>
      </c>
      <c r="AG42">
        <f t="shared" si="4"/>
        <v>12</v>
      </c>
      <c r="AH42">
        <v>33469</v>
      </c>
    </row>
    <row r="43" spans="1:34">
      <c r="A43">
        <v>2</v>
      </c>
      <c r="B43" t="s">
        <v>95</v>
      </c>
      <c r="C43">
        <v>2201</v>
      </c>
      <c r="E43">
        <v>3452</v>
      </c>
      <c r="F43">
        <v>3029</v>
      </c>
      <c r="G43">
        <v>2840</v>
      </c>
      <c r="H43">
        <v>2678</v>
      </c>
      <c r="I43">
        <f t="shared" si="0"/>
        <v>11999</v>
      </c>
      <c r="J43">
        <v>2778</v>
      </c>
      <c r="K43">
        <v>2619</v>
      </c>
      <c r="L43">
        <v>2288</v>
      </c>
      <c r="M43">
        <f t="shared" si="1"/>
        <v>7685</v>
      </c>
      <c r="N43">
        <v>2947</v>
      </c>
      <c r="O43">
        <v>2844</v>
      </c>
      <c r="P43">
        <v>2450</v>
      </c>
      <c r="Q43">
        <f t="shared" si="2"/>
        <v>8241</v>
      </c>
      <c r="R43">
        <v>1290</v>
      </c>
      <c r="S43">
        <v>1049</v>
      </c>
      <c r="U43">
        <f t="shared" si="3"/>
        <v>2339</v>
      </c>
      <c r="X43">
        <v>12</v>
      </c>
      <c r="AG43">
        <f t="shared" si="4"/>
        <v>12</v>
      </c>
      <c r="AH43">
        <v>32477</v>
      </c>
    </row>
    <row r="44" spans="1:34">
      <c r="A44">
        <v>3</v>
      </c>
      <c r="B44" t="s">
        <v>94</v>
      </c>
      <c r="C44">
        <v>83</v>
      </c>
      <c r="E44">
        <v>75</v>
      </c>
      <c r="F44">
        <v>81</v>
      </c>
      <c r="G44">
        <v>67</v>
      </c>
      <c r="H44">
        <v>76</v>
      </c>
      <c r="I44">
        <f t="shared" si="0"/>
        <v>299</v>
      </c>
      <c r="J44">
        <v>57</v>
      </c>
      <c r="K44">
        <v>40</v>
      </c>
      <c r="L44">
        <v>53</v>
      </c>
      <c r="M44">
        <f t="shared" si="1"/>
        <v>150</v>
      </c>
      <c r="N44">
        <v>104</v>
      </c>
      <c r="O44">
        <v>75</v>
      </c>
      <c r="P44">
        <v>81</v>
      </c>
      <c r="Q44">
        <f t="shared" si="2"/>
        <v>260</v>
      </c>
      <c r="R44">
        <v>116</v>
      </c>
      <c r="S44">
        <v>84</v>
      </c>
      <c r="U44">
        <f t="shared" si="3"/>
        <v>200</v>
      </c>
      <c r="AG44">
        <f t="shared" si="4"/>
        <v>0</v>
      </c>
      <c r="AH44">
        <v>992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4:H20"/>
  <sheetViews>
    <sheetView topLeftCell="A2" workbookViewId="0">
      <selection activeCell="F20" sqref="F20:H20"/>
    </sheetView>
  </sheetViews>
  <sheetFormatPr defaultRowHeight="12.75"/>
  <sheetData>
    <row r="14" spans="5:8">
      <c r="E14" t="s">
        <v>76</v>
      </c>
      <c r="F14">
        <v>36</v>
      </c>
      <c r="G14">
        <v>42</v>
      </c>
      <c r="H14">
        <f>SUM(F14:G14)</f>
        <v>78</v>
      </c>
    </row>
    <row r="15" spans="5:8">
      <c r="E15" t="s">
        <v>77</v>
      </c>
      <c r="F15">
        <v>42</v>
      </c>
      <c r="G15">
        <v>33</v>
      </c>
      <c r="H15">
        <f>SUM(F15:G15)</f>
        <v>75</v>
      </c>
    </row>
    <row r="16" spans="5:8">
      <c r="E16" t="s">
        <v>78</v>
      </c>
      <c r="F16">
        <v>26</v>
      </c>
      <c r="G16">
        <v>28</v>
      </c>
      <c r="H16">
        <f>SUM(F16:G16)</f>
        <v>54</v>
      </c>
    </row>
    <row r="17" spans="5:8">
      <c r="F17">
        <f>SUM(F14:F16)</f>
        <v>104</v>
      </c>
      <c r="G17">
        <f>SUM(G14:G16)</f>
        <v>103</v>
      </c>
      <c r="H17">
        <f>SUM(H14:H16)</f>
        <v>207</v>
      </c>
    </row>
    <row r="18" spans="5:8">
      <c r="E18" t="s">
        <v>79</v>
      </c>
      <c r="F18">
        <v>25</v>
      </c>
      <c r="G18">
        <v>43</v>
      </c>
      <c r="H18">
        <f>SUM(F18:G18)</f>
        <v>68</v>
      </c>
    </row>
    <row r="19" spans="5:8">
      <c r="E19" t="s">
        <v>80</v>
      </c>
      <c r="F19">
        <v>24</v>
      </c>
      <c r="G19">
        <v>11</v>
      </c>
      <c r="H19">
        <f>SUM(F19:G19)</f>
        <v>35</v>
      </c>
    </row>
    <row r="20" spans="5:8">
      <c r="F20">
        <f>SUM(F18:F19)</f>
        <v>49</v>
      </c>
      <c r="G20">
        <f>SUM(G18:G19)</f>
        <v>54</v>
      </c>
      <c r="H20">
        <f>SUM(H18:H19)</f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Table</vt:lpstr>
      <vt:lpstr>Copy</vt:lpstr>
      <vt:lpstr>Enrolment</vt:lpstr>
      <vt:lpstr>Sheet1</vt:lpstr>
      <vt:lpstr>Sheet2</vt:lpstr>
      <vt:lpstr>Table!Print_Area</vt:lpstr>
      <vt:lpstr>Print_range_1</vt:lpstr>
      <vt:lpstr>Print_range_2</vt:lpstr>
    </vt:vector>
  </TitlesOfParts>
  <Company>Ministry of Basic Education, Sport and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2016-09-09T08:30:10Z</cp:lastPrinted>
  <dcterms:created xsi:type="dcterms:W3CDTF">2001-11-10T19:22:27Z</dcterms:created>
  <dcterms:modified xsi:type="dcterms:W3CDTF">2017-07-12T09:54:17Z</dcterms:modified>
</cp:coreProperties>
</file>