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320" firstSheet="7" activeTab="7"/>
  </bookViews>
  <sheets>
    <sheet name="PPXLFunctions" sheetId="4" state="veryHidden" r:id="rId1"/>
    <sheet name="PPXLOpen" sheetId="26" state="veryHidden" r:id="rId2"/>
    <sheet name="PPXLSaveData0" sheetId="53" state="veryHidden" r:id="rId3"/>
    <sheet name="PPXLSaveData1" sheetId="54" state="veryHidden" r:id="rId4"/>
    <sheet name="PPXLSaveData2" sheetId="55" state="veryHidden" r:id="rId5"/>
    <sheet name="PPXLSaveData3" sheetId="56" state="veryHidden" r:id="rId6"/>
    <sheet name="PPXLSaveData4" sheetId="57" state="veryHidden" r:id="rId7"/>
    <sheet name="Table" sheetId="6" r:id="rId8"/>
    <sheet name="Compilation" sheetId="1" r:id="rId9"/>
    <sheet name="Enrolment" sheetId="27" r:id="rId10"/>
    <sheet name="Instructions" sheetId="2" r:id="rId11"/>
    <sheet name="Sheet1" sheetId="58" r:id="rId12"/>
  </sheets>
  <definedNames>
    <definedName name="_xlnm.Print_Area" localSheetId="9">Enrolment!$A$1:$R$58</definedName>
    <definedName name="_xlnm.Print_Area" localSheetId="7">Table!$A$1:$P$107</definedName>
    <definedName name="Print_range_1">Table!$A$1:$H$109</definedName>
    <definedName name="Print_range_2">Table!#REF!</definedName>
  </definedNames>
  <calcPr calcId="145621"/>
</workbook>
</file>

<file path=xl/calcChain.xml><?xml version="1.0" encoding="utf-8"?>
<calcChain xmlns="http://schemas.openxmlformats.org/spreadsheetml/2006/main">
  <c r="E3" i="6" l="1"/>
  <c r="F3" i="6"/>
  <c r="G3" i="6"/>
  <c r="H3" i="6"/>
  <c r="I3" i="6"/>
  <c r="J3" i="6"/>
  <c r="K3" i="6"/>
  <c r="L3" i="6"/>
  <c r="M3" i="6"/>
  <c r="N3" i="6"/>
  <c r="O3" i="6"/>
  <c r="P3" i="6"/>
  <c r="D3" i="6"/>
  <c r="C58" i="6" l="1"/>
  <c r="H58" i="6"/>
  <c r="C59" i="6"/>
  <c r="H59" i="6"/>
  <c r="C60" i="6"/>
  <c r="H60" i="6"/>
  <c r="C61" i="6"/>
  <c r="H61" i="6"/>
  <c r="C62" i="6"/>
  <c r="H62" i="6"/>
  <c r="C63" i="6"/>
  <c r="H63" i="6"/>
  <c r="C64" i="6"/>
  <c r="H64" i="6"/>
  <c r="C65" i="6"/>
  <c r="H65" i="6"/>
  <c r="C66" i="6"/>
  <c r="C67" i="6"/>
  <c r="H67" i="6"/>
  <c r="C68" i="6"/>
  <c r="H68" i="6"/>
  <c r="C69" i="6"/>
  <c r="F69" i="6"/>
  <c r="C70" i="6"/>
  <c r="F70" i="6"/>
  <c r="C71" i="6"/>
  <c r="F71" i="6"/>
  <c r="C72" i="6"/>
  <c r="C73" i="6"/>
  <c r="E73" i="6"/>
  <c r="C74" i="6"/>
  <c r="C75" i="6"/>
  <c r="H75" i="6"/>
  <c r="C76" i="6"/>
  <c r="H76" i="6"/>
  <c r="C77" i="6"/>
  <c r="H77" i="6"/>
  <c r="C79" i="6"/>
  <c r="H79" i="6"/>
  <c r="C80" i="6"/>
  <c r="H80" i="6"/>
  <c r="C81" i="6"/>
  <c r="H81" i="6"/>
  <c r="C82" i="6"/>
  <c r="H82" i="6"/>
  <c r="C83" i="6"/>
  <c r="H83" i="6"/>
  <c r="C84" i="6"/>
  <c r="C85" i="6"/>
  <c r="H85" i="6"/>
  <c r="C86" i="6"/>
  <c r="H86" i="6"/>
  <c r="C87" i="6"/>
  <c r="E87" i="6"/>
  <c r="F87" i="6"/>
  <c r="H87" i="6"/>
  <c r="C88" i="6"/>
  <c r="E88" i="6"/>
  <c r="F88" i="6"/>
  <c r="H88" i="6"/>
  <c r="C89" i="6"/>
  <c r="E89" i="6"/>
  <c r="F89" i="6"/>
  <c r="H89" i="6"/>
  <c r="C90" i="6"/>
  <c r="E90" i="6"/>
  <c r="F90" i="6"/>
  <c r="C91" i="6"/>
  <c r="E91" i="6"/>
  <c r="F91" i="6"/>
  <c r="H91" i="6"/>
  <c r="C92" i="6"/>
  <c r="E92" i="6"/>
  <c r="F92" i="6"/>
  <c r="H92" i="6"/>
  <c r="C93" i="6"/>
  <c r="H93" i="6"/>
  <c r="C94" i="6"/>
  <c r="H94" i="6"/>
  <c r="C95" i="6"/>
  <c r="H95" i="6"/>
  <c r="C96" i="6"/>
  <c r="C97" i="6"/>
  <c r="H97" i="6"/>
  <c r="C98" i="6"/>
  <c r="H98" i="6"/>
  <c r="H57" i="6"/>
  <c r="C57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C7" i="6"/>
  <c r="D7" i="6"/>
  <c r="L7" i="6"/>
  <c r="M7" i="6"/>
  <c r="O7" i="6"/>
  <c r="P7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C12" i="6"/>
  <c r="H12" i="6"/>
  <c r="I12" i="6"/>
  <c r="J12" i="6"/>
  <c r="K12" i="6"/>
  <c r="L12" i="6"/>
  <c r="M12" i="6"/>
  <c r="N12" i="6"/>
  <c r="O12" i="6"/>
  <c r="P12" i="6"/>
  <c r="C13" i="6"/>
  <c r="H13" i="6"/>
  <c r="P13" i="6"/>
  <c r="C14" i="6"/>
  <c r="H14" i="6"/>
  <c r="P14" i="6"/>
  <c r="C15" i="6"/>
  <c r="H15" i="6"/>
  <c r="P15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C19" i="6"/>
  <c r="C20" i="6"/>
  <c r="H20" i="6"/>
  <c r="J20" i="6"/>
  <c r="C21" i="6"/>
  <c r="H21" i="6"/>
  <c r="J21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C25" i="6"/>
  <c r="F25" i="6"/>
  <c r="C26" i="6"/>
  <c r="F26" i="6"/>
  <c r="G26" i="6"/>
  <c r="H26" i="6"/>
  <c r="C27" i="6"/>
  <c r="F27" i="6"/>
  <c r="G27" i="6"/>
  <c r="H27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C31" i="6"/>
  <c r="J31" i="6"/>
  <c r="C32" i="6"/>
  <c r="H32" i="6"/>
  <c r="I32" i="6"/>
  <c r="J32" i="6"/>
  <c r="C33" i="6"/>
  <c r="H33" i="6"/>
  <c r="I33" i="6"/>
  <c r="J33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C37" i="6"/>
  <c r="M37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C39" i="6"/>
  <c r="H39" i="6"/>
  <c r="K39" i="6"/>
  <c r="L39" i="6"/>
  <c r="M39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D43" i="6"/>
  <c r="L43" i="6"/>
  <c r="M43" i="6"/>
  <c r="N43" i="6"/>
  <c r="O43" i="6"/>
  <c r="P43" i="6"/>
  <c r="C44" i="6"/>
  <c r="D44" i="6"/>
  <c r="E44" i="6"/>
  <c r="F44" i="6"/>
  <c r="H44" i="6"/>
  <c r="L44" i="6"/>
  <c r="M44" i="6"/>
  <c r="N44" i="6"/>
  <c r="O44" i="6"/>
  <c r="P44" i="6"/>
  <c r="C45" i="6"/>
  <c r="D45" i="6"/>
  <c r="E45" i="6"/>
  <c r="F45" i="6"/>
  <c r="H45" i="6"/>
  <c r="L45" i="6"/>
  <c r="M45" i="6"/>
  <c r="N45" i="6"/>
  <c r="O45" i="6"/>
  <c r="P45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C49" i="6"/>
  <c r="C50" i="6"/>
  <c r="H50" i="6"/>
  <c r="C51" i="6"/>
  <c r="D4" i="6"/>
  <c r="E4" i="6"/>
  <c r="F4" i="6"/>
  <c r="G4" i="6"/>
  <c r="H4" i="6"/>
  <c r="I4" i="6"/>
  <c r="J4" i="6"/>
  <c r="K4" i="6"/>
  <c r="L4" i="6"/>
  <c r="M4" i="6"/>
  <c r="N4" i="6"/>
  <c r="O4" i="6"/>
  <c r="P4" i="6"/>
  <c r="C4" i="6"/>
  <c r="B4" i="6"/>
  <c r="B5" i="6"/>
  <c r="B6" i="6"/>
  <c r="B7" i="6"/>
  <c r="B8" i="6"/>
  <c r="B9" i="6"/>
  <c r="A10" i="6"/>
  <c r="B10" i="6"/>
  <c r="B11" i="6"/>
  <c r="B12" i="6"/>
  <c r="B13" i="6"/>
  <c r="B14" i="6"/>
  <c r="B15" i="6"/>
  <c r="A16" i="6"/>
  <c r="B16" i="6"/>
  <c r="B17" i="6"/>
  <c r="B18" i="6"/>
  <c r="B19" i="6"/>
  <c r="B20" i="6"/>
  <c r="B21" i="6"/>
  <c r="A22" i="6"/>
  <c r="B22" i="6"/>
  <c r="B23" i="6"/>
  <c r="B24" i="6"/>
  <c r="B25" i="6"/>
  <c r="B26" i="6"/>
  <c r="B27" i="6"/>
  <c r="A28" i="6"/>
  <c r="B28" i="6"/>
  <c r="B29" i="6"/>
  <c r="B30" i="6"/>
  <c r="B31" i="6"/>
  <c r="B32" i="6"/>
  <c r="B33" i="6"/>
  <c r="A34" i="6"/>
  <c r="B34" i="6"/>
  <c r="B35" i="6"/>
  <c r="B36" i="6"/>
  <c r="B37" i="6"/>
  <c r="B38" i="6"/>
  <c r="B39" i="6"/>
  <c r="A40" i="6"/>
  <c r="B40" i="6"/>
  <c r="B41" i="6"/>
  <c r="B42" i="6"/>
  <c r="B43" i="6"/>
  <c r="B44" i="6"/>
  <c r="B45" i="6"/>
  <c r="A46" i="6"/>
  <c r="B46" i="6"/>
  <c r="B47" i="6"/>
  <c r="B48" i="6"/>
  <c r="B49" i="6"/>
  <c r="B50" i="6"/>
  <c r="B51" i="6"/>
  <c r="A55" i="6"/>
  <c r="D55" i="6"/>
  <c r="O55" i="6"/>
  <c r="P55" i="6"/>
  <c r="A57" i="6"/>
  <c r="B57" i="6"/>
  <c r="B58" i="6"/>
  <c r="B59" i="6"/>
  <c r="B60" i="6"/>
  <c r="B61" i="6"/>
  <c r="B62" i="6"/>
  <c r="A63" i="6"/>
  <c r="B63" i="6"/>
  <c r="B64" i="6"/>
  <c r="B65" i="6"/>
  <c r="B66" i="6"/>
  <c r="B67" i="6"/>
  <c r="B68" i="6"/>
  <c r="A69" i="6"/>
  <c r="B69" i="6"/>
  <c r="B70" i="6"/>
  <c r="B71" i="6"/>
  <c r="B72" i="6"/>
  <c r="B73" i="6"/>
  <c r="B74" i="6"/>
  <c r="A75" i="6"/>
  <c r="B75" i="6"/>
  <c r="B76" i="6"/>
  <c r="B77" i="6"/>
  <c r="B78" i="6"/>
  <c r="B79" i="6"/>
  <c r="B80" i="6"/>
  <c r="A81" i="6"/>
  <c r="B81" i="6"/>
  <c r="B82" i="6"/>
  <c r="B83" i="6"/>
  <c r="B84" i="6"/>
  <c r="B85" i="6"/>
  <c r="B86" i="6"/>
  <c r="A87" i="6"/>
  <c r="B87" i="6"/>
  <c r="B88" i="6"/>
  <c r="B89" i="6"/>
  <c r="B90" i="6"/>
  <c r="B91" i="6"/>
  <c r="B92" i="6"/>
  <c r="A93" i="6"/>
  <c r="D3" i="27"/>
  <c r="E3" i="27"/>
  <c r="F3" i="27"/>
  <c r="G3" i="27"/>
  <c r="H3" i="27"/>
  <c r="I3" i="27"/>
  <c r="J3" i="27"/>
  <c r="K3" i="27"/>
  <c r="L3" i="27"/>
  <c r="M3" i="27"/>
  <c r="N3" i="27"/>
  <c r="O3" i="27"/>
  <c r="P3" i="27"/>
  <c r="D4" i="27"/>
  <c r="E4" i="27"/>
  <c r="F4" i="27"/>
  <c r="G4" i="27"/>
  <c r="H4" i="27"/>
  <c r="I4" i="27"/>
  <c r="J4" i="27"/>
  <c r="K4" i="27"/>
  <c r="L4" i="27"/>
  <c r="M4" i="27"/>
  <c r="N4" i="27"/>
  <c r="O4" i="27"/>
  <c r="P4" i="27"/>
  <c r="D5" i="27"/>
  <c r="E5" i="27"/>
  <c r="F5" i="27"/>
  <c r="G5" i="27"/>
  <c r="H5" i="27"/>
  <c r="I5" i="27"/>
  <c r="J5" i="27"/>
  <c r="K5" i="27"/>
  <c r="L5" i="27"/>
  <c r="M5" i="27"/>
  <c r="N5" i="27"/>
  <c r="O5" i="27"/>
  <c r="P5" i="27"/>
  <c r="D6" i="27"/>
  <c r="E6" i="27"/>
  <c r="F6" i="27"/>
  <c r="G6" i="27"/>
  <c r="H6" i="27"/>
  <c r="I6" i="27"/>
  <c r="J6" i="27"/>
  <c r="K6" i="27"/>
  <c r="L6" i="27"/>
  <c r="M6" i="27"/>
  <c r="N6" i="27"/>
  <c r="O6" i="27"/>
  <c r="P6" i="27"/>
  <c r="C4" i="27"/>
  <c r="C5" i="27"/>
  <c r="C6" i="27"/>
  <c r="C3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2" i="58" l="1"/>
  <c r="D2" i="58"/>
  <c r="E2" i="58"/>
  <c r="F2" i="58"/>
  <c r="G2" i="58"/>
  <c r="H2" i="58"/>
  <c r="I2" i="58"/>
  <c r="J2" i="58"/>
  <c r="K2" i="58"/>
  <c r="L2" i="58"/>
  <c r="M2" i="58"/>
  <c r="N2" i="58"/>
  <c r="O2" i="58"/>
  <c r="C3" i="58"/>
  <c r="D3" i="58"/>
  <c r="E3" i="58"/>
  <c r="F3" i="58"/>
  <c r="G3" i="58"/>
  <c r="H3" i="58"/>
  <c r="I3" i="58"/>
  <c r="J3" i="58"/>
  <c r="K3" i="58"/>
  <c r="L3" i="58"/>
  <c r="M3" i="58"/>
  <c r="N3" i="58"/>
  <c r="O3" i="58"/>
  <c r="C4" i="58"/>
  <c r="D4" i="58"/>
  <c r="E4" i="58"/>
  <c r="F4" i="58"/>
  <c r="G4" i="58"/>
  <c r="H4" i="58"/>
  <c r="I4" i="58"/>
  <c r="J4" i="58"/>
  <c r="K4" i="58"/>
  <c r="L4" i="58"/>
  <c r="M4" i="58"/>
  <c r="N4" i="58"/>
  <c r="O4" i="58"/>
  <c r="C5" i="58"/>
  <c r="D5" i="58"/>
  <c r="E5" i="58"/>
  <c r="F5" i="58"/>
  <c r="G5" i="58"/>
  <c r="H5" i="58"/>
  <c r="I5" i="58"/>
  <c r="J5" i="58"/>
  <c r="K5" i="58"/>
  <c r="L5" i="58"/>
  <c r="M5" i="58"/>
  <c r="N5" i="58"/>
  <c r="O5" i="58"/>
  <c r="C6" i="58"/>
  <c r="D6" i="58"/>
  <c r="E6" i="58"/>
  <c r="F6" i="58"/>
  <c r="G6" i="58"/>
  <c r="H6" i="58"/>
  <c r="I6" i="58"/>
  <c r="J6" i="58"/>
  <c r="K6" i="58"/>
  <c r="L6" i="58"/>
  <c r="M6" i="58"/>
  <c r="N6" i="58"/>
  <c r="O6" i="58"/>
  <c r="C7" i="58"/>
  <c r="D7" i="58"/>
  <c r="E7" i="58"/>
  <c r="F7" i="58"/>
  <c r="G7" i="58"/>
  <c r="H7" i="58"/>
  <c r="I7" i="58"/>
  <c r="J7" i="58"/>
  <c r="K7" i="58"/>
  <c r="L7" i="58"/>
  <c r="M7" i="58"/>
  <c r="N7" i="58"/>
  <c r="O7" i="58"/>
  <c r="C23" i="58"/>
  <c r="D23" i="58"/>
  <c r="E23" i="58"/>
  <c r="F23" i="58"/>
  <c r="G23" i="58"/>
  <c r="H23" i="58"/>
  <c r="I23" i="58"/>
  <c r="J23" i="58"/>
  <c r="K23" i="58"/>
  <c r="L23" i="58"/>
  <c r="M23" i="58"/>
  <c r="N23" i="58"/>
  <c r="O23" i="58"/>
  <c r="K55" i="6"/>
  <c r="L55" i="6"/>
  <c r="AA3" i="1"/>
  <c r="AA4" i="1"/>
  <c r="AA5" i="1"/>
  <c r="AA7" i="1"/>
  <c r="Z45" i="1"/>
  <c r="AA45" i="1"/>
  <c r="AA46" i="1"/>
  <c r="AA47" i="1"/>
  <c r="AA49" i="1"/>
  <c r="AA51" i="1"/>
  <c r="AA52" i="1"/>
  <c r="AA53" i="1"/>
  <c r="AA55" i="1"/>
  <c r="C3" i="6"/>
  <c r="E55" i="6"/>
  <c r="F55" i="6"/>
  <c r="G55" i="6"/>
  <c r="H55" i="6"/>
  <c r="I55" i="6"/>
  <c r="J55" i="6"/>
  <c r="M55" i="6"/>
  <c r="N55" i="6"/>
  <c r="S3" i="6"/>
  <c r="T3" i="6"/>
  <c r="U3" i="6"/>
  <c r="V3" i="6"/>
  <c r="W3" i="6"/>
  <c r="X3" i="6"/>
  <c r="Y3" i="6"/>
  <c r="Z3" i="6"/>
  <c r="AA3" i="6"/>
  <c r="AB3" i="6"/>
  <c r="S4" i="6"/>
  <c r="T4" i="6"/>
  <c r="U4" i="6"/>
  <c r="V4" i="6"/>
  <c r="W4" i="6"/>
  <c r="X4" i="6"/>
  <c r="Y4" i="6"/>
  <c r="Z4" i="6"/>
  <c r="AA4" i="6"/>
  <c r="AB4" i="6"/>
  <c r="S5" i="6"/>
  <c r="T5" i="6"/>
  <c r="U5" i="6"/>
  <c r="V5" i="6"/>
  <c r="W5" i="6"/>
  <c r="X5" i="6"/>
  <c r="Y5" i="6"/>
  <c r="Z5" i="6"/>
  <c r="AA5" i="6"/>
  <c r="AB5" i="6"/>
  <c r="S6" i="6"/>
  <c r="T6" i="6"/>
  <c r="U6" i="6"/>
  <c r="V6" i="6"/>
  <c r="W6" i="6"/>
  <c r="X6" i="6"/>
  <c r="Y6" i="6"/>
  <c r="Z6" i="6"/>
  <c r="AA6" i="6"/>
  <c r="AB6" i="6"/>
  <c r="S7" i="6"/>
  <c r="T7" i="6"/>
  <c r="U7" i="6"/>
  <c r="V7" i="6"/>
  <c r="W7" i="6"/>
  <c r="X7" i="6"/>
  <c r="Y7" i="6"/>
  <c r="Z7" i="6"/>
  <c r="AA7" i="6"/>
  <c r="AB7" i="6"/>
  <c r="S8" i="6"/>
  <c r="T8" i="6"/>
  <c r="U8" i="6"/>
  <c r="V8" i="6"/>
  <c r="W8" i="6"/>
  <c r="X8" i="6"/>
  <c r="Y8" i="6"/>
  <c r="Z8" i="6"/>
  <c r="AA8" i="6"/>
  <c r="AB8" i="6"/>
  <c r="S9" i="6"/>
  <c r="T9" i="6"/>
  <c r="U9" i="6"/>
  <c r="V9" i="6"/>
  <c r="W9" i="6"/>
  <c r="X9" i="6"/>
  <c r="Y9" i="6"/>
  <c r="Z9" i="6"/>
  <c r="AA9" i="6"/>
  <c r="AB9" i="6"/>
  <c r="S10" i="6"/>
  <c r="T10" i="6"/>
  <c r="U10" i="6"/>
  <c r="V10" i="6"/>
  <c r="W10" i="6"/>
  <c r="X10" i="6"/>
  <c r="Y10" i="6"/>
  <c r="Z10" i="6"/>
  <c r="AA10" i="6"/>
  <c r="AB10" i="6"/>
  <c r="S11" i="6"/>
  <c r="T11" i="6"/>
  <c r="U11" i="6"/>
  <c r="V11" i="6"/>
  <c r="W11" i="6"/>
  <c r="X11" i="6"/>
  <c r="Y11" i="6"/>
  <c r="Z11" i="6"/>
  <c r="AA11" i="6"/>
  <c r="AB11" i="6"/>
  <c r="S12" i="6"/>
  <c r="T12" i="6"/>
  <c r="U12" i="6"/>
  <c r="V12" i="6"/>
  <c r="W12" i="6"/>
  <c r="X12" i="6"/>
  <c r="Y12" i="6"/>
  <c r="Z12" i="6"/>
  <c r="AA12" i="6"/>
  <c r="AB12" i="6"/>
  <c r="S13" i="6"/>
  <c r="T13" i="6"/>
  <c r="U13" i="6"/>
  <c r="V13" i="6"/>
  <c r="W13" i="6"/>
  <c r="X13" i="6"/>
  <c r="Y13" i="6"/>
  <c r="Z13" i="6"/>
  <c r="AA13" i="6"/>
  <c r="AB13" i="6"/>
  <c r="S14" i="6"/>
  <c r="T14" i="6"/>
  <c r="U14" i="6"/>
  <c r="V14" i="6"/>
  <c r="W14" i="6"/>
  <c r="X14" i="6"/>
  <c r="Y14" i="6"/>
  <c r="Z14" i="6"/>
  <c r="AA14" i="6"/>
  <c r="AB14" i="6"/>
  <c r="S15" i="6"/>
  <c r="T15" i="6"/>
  <c r="U15" i="6"/>
  <c r="V15" i="6"/>
  <c r="W15" i="6"/>
  <c r="X15" i="6"/>
  <c r="Y15" i="6"/>
  <c r="Z15" i="6"/>
  <c r="AA15" i="6"/>
  <c r="AB15" i="6"/>
</calcChain>
</file>

<file path=xl/comments1.xml><?xml version="1.0" encoding="utf-8"?>
<comments xmlns="http://schemas.openxmlformats.org/spreadsheetml/2006/main">
  <authors>
    <author>Friedhelm Voigts</author>
  </authors>
  <commentList>
    <comment ref="A1" authorId="0">
      <text>
        <r>
          <rPr>
            <sz val="8"/>
            <color indexed="81"/>
            <rFont val="Tahoma"/>
            <family val="2"/>
          </rPr>
          <t xml:space="preserve">Filter Information:
2001
Unit
Phase - Grade
Type of School
State/Private
Session
Medium
Sex
Age
Home Language
Subject
Enrolment
 "" ()
</t>
        </r>
      </text>
    </comment>
  </commentList>
</comments>
</file>

<file path=xl/sharedStrings.xml><?xml version="1.0" encoding="utf-8"?>
<sst xmlns="http://schemas.openxmlformats.org/spreadsheetml/2006/main" count="1340" uniqueCount="60">
  <si>
    <t>Region</t>
  </si>
  <si>
    <t>Other</t>
  </si>
  <si>
    <t>Grade 13</t>
  </si>
  <si>
    <t/>
  </si>
  <si>
    <t>National</t>
  </si>
  <si>
    <t>Female enrolment</t>
  </si>
  <si>
    <t>Male enrolment</t>
  </si>
  <si>
    <t>% female</t>
  </si>
  <si>
    <t>Classgroups</t>
  </si>
  <si>
    <t>Average class size</t>
  </si>
  <si>
    <t>Enrolment</t>
  </si>
  <si>
    <t>Unit</t>
  </si>
  <si>
    <t>Sex</t>
  </si>
  <si>
    <t>Female</t>
  </si>
  <si>
    <t>Male</t>
  </si>
  <si>
    <t>Groups multigrade corrected</t>
  </si>
  <si>
    <t>Erongo</t>
  </si>
  <si>
    <t>Hardap</t>
  </si>
  <si>
    <t>Khomas</t>
  </si>
  <si>
    <t>Kunene</t>
  </si>
  <si>
    <t>Ohangwena</t>
  </si>
  <si>
    <t>Omaheke</t>
  </si>
  <si>
    <t>Omusati</t>
  </si>
  <si>
    <t>Oshana</t>
  </si>
  <si>
    <t>Oshikoto</t>
  </si>
  <si>
    <t>Otjozondjupa</t>
  </si>
  <si>
    <t>Mentally Chall</t>
  </si>
  <si>
    <t>Groups</t>
  </si>
  <si>
    <t>Special Cl.</t>
  </si>
  <si>
    <t>Spec. Gd 6</t>
  </si>
  <si>
    <t>Spec. Gd 7</t>
  </si>
  <si>
    <t>Spec. Gd 8</t>
  </si>
  <si>
    <t>Spec. Gd 9</t>
  </si>
  <si>
    <t>Spec. Gd 10</t>
  </si>
  <si>
    <t>Spec. Gd 11</t>
  </si>
  <si>
    <t>Interm. Voc</t>
  </si>
  <si>
    <t>Elem.Voc.</t>
  </si>
  <si>
    <t>Mentally challenged</t>
  </si>
  <si>
    <t>Chapter 2, EMIS Education Statistics, 2015</t>
  </si>
  <si>
    <t>//Karas</t>
  </si>
  <si>
    <t>Kavango East</t>
  </si>
  <si>
    <t>Kavango West</t>
  </si>
  <si>
    <t>Zambezi</t>
  </si>
  <si>
    <t>Spec. Gd 12</t>
  </si>
  <si>
    <t>Pre-Primary</t>
  </si>
  <si>
    <t>El. Voc</t>
  </si>
  <si>
    <t>Int. Voc</t>
  </si>
  <si>
    <t>Sp.Ed Cl</t>
  </si>
  <si>
    <t>Sp. Gr 6</t>
  </si>
  <si>
    <t>Sp. Gr 7</t>
  </si>
  <si>
    <t>Sp. Gr 8</t>
  </si>
  <si>
    <t>Sp. Gr 9</t>
  </si>
  <si>
    <t>Sp. Gr 10</t>
  </si>
  <si>
    <t>Sp. Gr 11</t>
  </si>
  <si>
    <t>Sp. Gr 12</t>
  </si>
  <si>
    <t xml:space="preserve"> -</t>
  </si>
  <si>
    <t>Table 12     Enrolments and class groups in 'other' grades</t>
  </si>
  <si>
    <t>Adv. Voc</t>
  </si>
  <si>
    <t>//Kharas</t>
  </si>
  <si>
    <t>Chapter 2,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</si>
</sst>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\-#,##0;\-"/>
    <numFmt numFmtId="165" formatCode="0.00;\-0.00;\-"/>
    <numFmt numFmtId="166" formatCode="0.0%"/>
    <numFmt numFmtId="167" formatCode="0.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Palatino"/>
    </font>
    <font>
      <sz val="10"/>
      <name val="Palatino"/>
    </font>
    <font>
      <b/>
      <sz val="9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0" applyFont="1" applyAlignment="1">
      <alignment vertical="top"/>
    </xf>
    <xf numFmtId="164" fontId="0" fillId="0" borderId="0" xfId="0" applyNumberFormat="1"/>
    <xf numFmtId="10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7" fontId="7" fillId="0" borderId="0" xfId="0" applyNumberFormat="1" applyFont="1" applyAlignment="1">
      <alignment horizontal="right" vertical="top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0" fillId="0" borderId="0" xfId="0" applyBorder="1"/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0" fontId="11" fillId="0" borderId="1" xfId="0" applyFont="1" applyBorder="1"/>
    <xf numFmtId="10" fontId="0" fillId="0" borderId="0" xfId="0" applyNumberFormat="1" applyFill="1" applyAlignment="1">
      <alignment horizontal="right"/>
    </xf>
    <xf numFmtId="0" fontId="0" fillId="0" borderId="0" xfId="0" applyFill="1"/>
    <xf numFmtId="164" fontId="11" fillId="0" borderId="0" xfId="0" applyNumberFormat="1" applyFont="1" applyAlignment="1">
      <alignment horizontal="right" vertical="center"/>
    </xf>
    <xf numFmtId="0" fontId="0" fillId="2" borderId="0" xfId="0" applyFill="1"/>
    <xf numFmtId="0" fontId="2" fillId="2" borderId="2" xfId="0" applyFont="1" applyFill="1" applyBorder="1"/>
    <xf numFmtId="0" fontId="3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3" fillId="2" borderId="8" xfId="0" applyFont="1" applyFill="1" applyBorder="1"/>
    <xf numFmtId="0" fontId="0" fillId="2" borderId="9" xfId="0" applyFill="1" applyBorder="1"/>
    <xf numFmtId="0" fontId="3" fillId="2" borderId="10" xfId="0" applyFont="1" applyFill="1" applyBorder="1"/>
    <xf numFmtId="0" fontId="3" fillId="2" borderId="4" xfId="0" applyFont="1" applyFill="1" applyBorder="1"/>
    <xf numFmtId="0" fontId="0" fillId="2" borderId="3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11" xfId="0" applyFill="1" applyBorder="1"/>
    <xf numFmtId="0" fontId="0" fillId="3" borderId="3" xfId="0" applyFill="1" applyBorder="1"/>
    <xf numFmtId="0" fontId="0" fillId="3" borderId="12" xfId="0" applyFill="1" applyBorder="1"/>
    <xf numFmtId="0" fontId="0" fillId="3" borderId="6" xfId="0" applyFill="1" applyBorder="1"/>
    <xf numFmtId="0" fontId="6" fillId="0" borderId="0" xfId="0" applyFont="1"/>
    <xf numFmtId="164" fontId="7" fillId="0" borderId="0" xfId="0" applyNumberFormat="1" applyFont="1" applyAlignment="1">
      <alignment horizontal="right" vertical="center"/>
    </xf>
    <xf numFmtId="0" fontId="6" fillId="0" borderId="0" xfId="0" applyFont="1" applyAlignment="1"/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/>
    <xf numFmtId="0" fontId="6" fillId="0" borderId="0" xfId="0" applyFont="1" applyBorder="1"/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164" fontId="6" fillId="0" borderId="0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horizontal="right" vertical="top"/>
    </xf>
    <xf numFmtId="167" fontId="11" fillId="0" borderId="0" xfId="0" applyNumberFormat="1" applyFont="1" applyBorder="1" applyAlignment="1">
      <alignment horizontal="right" vertical="top"/>
    </xf>
    <xf numFmtId="164" fontId="11" fillId="0" borderId="0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0" fontId="0" fillId="0" borderId="0" xfId="0" applyNumberFormat="1"/>
    <xf numFmtId="166" fontId="0" fillId="0" borderId="0" xfId="1" applyNumberFormat="1" applyFont="1"/>
    <xf numFmtId="166" fontId="2" fillId="0" borderId="0" xfId="1" applyNumberFormat="1" applyFont="1"/>
    <xf numFmtId="167" fontId="0" fillId="0" borderId="0" xfId="0" applyNumberFormat="1"/>
    <xf numFmtId="167" fontId="0" fillId="0" borderId="0" xfId="1" applyNumberFormat="1" applyFont="1"/>
    <xf numFmtId="0" fontId="7" fillId="0" borderId="3" xfId="0" applyFont="1" applyBorder="1" applyAlignment="1"/>
    <xf numFmtId="16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top"/>
    </xf>
    <xf numFmtId="0" fontId="6" fillId="0" borderId="3" xfId="0" applyFont="1" applyBorder="1" applyAlignment="1"/>
    <xf numFmtId="0" fontId="12" fillId="4" borderId="3" xfId="0" applyFont="1" applyFill="1" applyBorder="1" applyAlignment="1">
      <alignment vertical="center"/>
    </xf>
    <xf numFmtId="0" fontId="12" fillId="4" borderId="3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/>
    <xf numFmtId="0" fontId="12" fillId="4" borderId="3" xfId="0" applyFont="1" applyFill="1" applyBorder="1" applyAlignment="1">
      <alignment wrapText="1"/>
    </xf>
    <xf numFmtId="1" fontId="7" fillId="0" borderId="3" xfId="1" applyNumberFormat="1" applyFont="1" applyBorder="1" applyAlignment="1">
      <alignment horizontal="right" vertical="center"/>
    </xf>
    <xf numFmtId="0" fontId="0" fillId="0" borderId="3" xfId="0" applyBorder="1"/>
    <xf numFmtId="0" fontId="11" fillId="0" borderId="3" xfId="0" applyFont="1" applyBorder="1" applyAlignment="1"/>
    <xf numFmtId="0" fontId="11" fillId="0" borderId="3" xfId="0" applyFont="1" applyBorder="1" applyAlignment="1">
      <alignment vertical="center"/>
    </xf>
    <xf numFmtId="0" fontId="3" fillId="5" borderId="3" xfId="0" applyFont="1" applyFill="1" applyBorder="1"/>
    <xf numFmtId="0" fontId="3" fillId="5" borderId="3" xfId="0" applyFont="1" applyFill="1" applyBorder="1" applyAlignment="1">
      <alignment wrapText="1"/>
    </xf>
    <xf numFmtId="0" fontId="3" fillId="5" borderId="13" xfId="0" applyFont="1" applyFill="1" applyBorder="1"/>
    <xf numFmtId="0" fontId="0" fillId="0" borderId="0" xfId="0"/>
    <xf numFmtId="0" fontId="0" fillId="0" borderId="3" xfId="0" applyFill="1" applyBorder="1"/>
    <xf numFmtId="0" fontId="0" fillId="0" borderId="3" xfId="0" applyBorder="1"/>
    <xf numFmtId="1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0" fontId="0" fillId="0" borderId="3" xfId="1" applyNumberFormat="1" applyFont="1" applyBorder="1" applyAlignment="1">
      <alignment horizontal="right"/>
    </xf>
    <xf numFmtId="167" fontId="0" fillId="0" borderId="3" xfId="0" applyNumberFormat="1" applyBorder="1" applyAlignment="1">
      <alignment horizontal="right"/>
    </xf>
    <xf numFmtId="0" fontId="3" fillId="0" borderId="3" xfId="0" applyFont="1" applyFill="1" applyBorder="1"/>
    <xf numFmtId="0" fontId="2" fillId="0" borderId="3" xfId="0" applyFont="1" applyFill="1" applyBorder="1"/>
    <xf numFmtId="10" fontId="0" fillId="0" borderId="3" xfId="1" applyNumberFormat="1" applyFont="1" applyFill="1" applyBorder="1" applyAlignment="1">
      <alignment horizontal="right"/>
    </xf>
    <xf numFmtId="167" fontId="0" fillId="0" borderId="3" xfId="0" applyNumberForma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67503</xdr:colOff>
      <xdr:row>98</xdr:row>
      <xdr:rowOff>38100</xdr:rowOff>
    </xdr:from>
    <xdr:to>
      <xdr:col>15</xdr:col>
      <xdr:colOff>339090</xdr:colOff>
      <xdr:row>104</xdr:row>
      <xdr:rowOff>76200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67503" y="13525500"/>
          <a:ext cx="9219372" cy="838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Palatino"/>
            </a:rPr>
            <a:t>Table 12 shows the data aggregated under the heading 'Other' in Tables 7 through 10 by grade. All ordinary regions have been grouped  together in this table.</a:t>
          </a:r>
        </a:p>
        <a:p>
          <a:pPr algn="l" rtl="0">
            <a:defRPr sz="1000"/>
          </a:pPr>
          <a:endParaRPr lang="en-US" sz="900" b="0" i="0" strike="noStrike">
            <a:solidFill>
              <a:srgbClr val="000000"/>
            </a:solidFill>
            <a:latin typeface="Palatino"/>
          </a:endParaRPr>
        </a:p>
        <a:p>
          <a:pPr algn="l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Palatino"/>
            </a:rPr>
            <a:t>It has to be noted that</a:t>
          </a:r>
          <a:r>
            <a:rPr lang="en-US" sz="900" b="0" i="0" strike="noStrike" baseline="0">
              <a:solidFill>
                <a:srgbClr val="000000"/>
              </a:solidFill>
              <a:latin typeface="Palatino"/>
            </a:rPr>
            <a:t> </a:t>
          </a:r>
          <a:r>
            <a:rPr lang="en-US" sz="900" b="0" i="0" strike="noStrike">
              <a:solidFill>
                <a:srgbClr val="000000"/>
              </a:solidFill>
              <a:latin typeface="Palatino"/>
            </a:rPr>
            <a:t>the enrolment in pre-vocational subjects at school level is still extremely poor. If a vision of creating</a:t>
          </a:r>
          <a:r>
            <a:rPr lang="en-US" sz="900" b="0" i="0" strike="noStrike" baseline="0">
              <a:solidFill>
                <a:srgbClr val="000000"/>
              </a:solidFill>
              <a:latin typeface="Palatino"/>
            </a:rPr>
            <a:t> a knowledge based society</a:t>
          </a:r>
          <a:r>
            <a:rPr lang="en-US" sz="900" b="0" i="0" strike="noStrike">
              <a:solidFill>
                <a:srgbClr val="000000"/>
              </a:solidFill>
              <a:latin typeface="Palatino"/>
            </a:rPr>
            <a:t> through</a:t>
          </a:r>
          <a:r>
            <a:rPr lang="en-US" sz="900" b="0" i="0" strike="noStrike" baseline="0">
              <a:solidFill>
                <a:srgbClr val="000000"/>
              </a:solidFill>
              <a:latin typeface="Palatino"/>
            </a:rPr>
            <a:t> diversified </a:t>
          </a:r>
          <a:r>
            <a:rPr lang="en-US" sz="900" b="0" i="0" strike="noStrike">
              <a:solidFill>
                <a:srgbClr val="000000"/>
              </a:solidFill>
              <a:latin typeface="Palatino"/>
            </a:rPr>
            <a:t>vocational training is to be realised, then considerable attention and action must</a:t>
          </a:r>
          <a:r>
            <a:rPr lang="en-US" sz="900" b="0" i="0" strike="noStrike" baseline="0">
              <a:solidFill>
                <a:srgbClr val="000000"/>
              </a:solidFill>
              <a:latin typeface="Palatino"/>
            </a:rPr>
            <a:t> be accorded </a:t>
          </a:r>
          <a:r>
            <a:rPr lang="en-US" sz="900" b="0" i="0" strike="noStrike">
              <a:solidFill>
                <a:srgbClr val="000000"/>
              </a:solidFill>
              <a:latin typeface="Palatino"/>
            </a:rPr>
            <a:t>to increase learner enrolment at this level.</a:t>
          </a:r>
        </a:p>
        <a:p>
          <a:pPr algn="l" rtl="0">
            <a:defRPr sz="1000"/>
          </a:pPr>
          <a:endParaRPr lang="en-US" sz="900" b="0" i="0" strike="noStrike">
            <a:solidFill>
              <a:srgbClr val="000000"/>
            </a:solidFill>
            <a:latin typeface="Palatino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7</xdr:col>
      <xdr:colOff>581025</xdr:colOff>
      <xdr:row>16</xdr:row>
      <xdr:rowOff>142875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7625" y="28575"/>
          <a:ext cx="4800600" cy="2705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Instructions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After selecting the year in Enrolment, control the check fields in sheet Compilation.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Check row 2 in Compilation: The headings in row 2 must correspond to those in row 1. Note that the PowerPlay excludeds zero columns. Do NOT move column headings as Table 1 refers to the postions.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Check that all columns with data are listed in sheet Table.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C109"/>
  <sheetViews>
    <sheetView tabSelected="1" view="pageBreakPreview" topLeftCell="A79" zoomScaleNormal="100" zoomScaleSheetLayoutView="100" workbookViewId="0">
      <selection activeCell="D3" sqref="D3:P3"/>
    </sheetView>
  </sheetViews>
  <sheetFormatPr defaultRowHeight="12.75"/>
  <cols>
    <col min="1" max="1" width="13.42578125" customWidth="1"/>
    <col min="2" max="2" width="17.42578125" customWidth="1"/>
    <col min="3" max="3" width="10.5703125" customWidth="1"/>
    <col min="4" max="4" width="8.5703125" customWidth="1"/>
    <col min="5" max="5" width="8.42578125" customWidth="1"/>
    <col min="6" max="6" width="7.85546875" customWidth="1"/>
    <col min="7" max="7" width="9.42578125" customWidth="1"/>
    <col min="8" max="8" width="7.42578125" customWidth="1"/>
    <col min="9" max="9" width="6.42578125" customWidth="1"/>
    <col min="10" max="10" width="7.42578125" customWidth="1"/>
    <col min="11" max="11" width="8.42578125" customWidth="1"/>
    <col min="12" max="12" width="8.140625" customWidth="1"/>
    <col min="13" max="13" width="8.42578125" customWidth="1"/>
    <col min="14" max="14" width="6.5703125" customWidth="1"/>
    <col min="15" max="15" width="6.42578125" customWidth="1"/>
    <col min="16" max="16" width="9.5703125" style="9" customWidth="1"/>
    <col min="17" max="17" width="6.5703125" style="9" customWidth="1"/>
    <col min="18" max="18" width="7.42578125" style="9" customWidth="1"/>
    <col min="19" max="28" width="6.5703125" style="9" customWidth="1"/>
    <col min="29" max="29" width="9.140625" style="9" customWidth="1"/>
  </cols>
  <sheetData>
    <row r="1" spans="1:29" ht="15" customHeight="1">
      <c r="A1" s="1" t="s">
        <v>56</v>
      </c>
      <c r="B1" s="1"/>
    </row>
    <row r="2" spans="1:29" ht="3" customHeight="1"/>
    <row r="3" spans="1:29" ht="24" customHeight="1">
      <c r="A3" s="76" t="s">
        <v>0</v>
      </c>
      <c r="B3" s="76"/>
      <c r="C3" s="77" t="str">
        <f>Compilation!C1</f>
        <v>Other</v>
      </c>
      <c r="D3" s="77" t="str">
        <f>Compilation!D1</f>
        <v>Grade 13</v>
      </c>
      <c r="E3" s="77" t="str">
        <f>Compilation!E1</f>
        <v>Elem.Voc.</v>
      </c>
      <c r="F3" s="77" t="str">
        <f>Compilation!F1</f>
        <v>Interm. Voc</v>
      </c>
      <c r="G3" s="77" t="str">
        <f>Compilation!G1</f>
        <v>Adv. Voc</v>
      </c>
      <c r="H3" s="77" t="str">
        <f>Compilation!H1</f>
        <v>Special Cl.</v>
      </c>
      <c r="I3" s="77" t="str">
        <f>Compilation!I1</f>
        <v>Spec. Gd 6</v>
      </c>
      <c r="J3" s="77" t="str">
        <f>Compilation!J1</f>
        <v>Spec. Gd 7</v>
      </c>
      <c r="K3" s="77" t="str">
        <f>Compilation!K1</f>
        <v>Spec. Gd 8</v>
      </c>
      <c r="L3" s="77" t="str">
        <f>Compilation!L1</f>
        <v>Spec. Gd 9</v>
      </c>
      <c r="M3" s="77" t="str">
        <f>Compilation!M1</f>
        <v>Spec. Gd 10</v>
      </c>
      <c r="N3" s="77" t="str">
        <f>Compilation!N1</f>
        <v>Spec. Gd 11</v>
      </c>
      <c r="O3" s="77" t="str">
        <f>Compilation!O1</f>
        <v>Spec. Gd 12</v>
      </c>
      <c r="P3" s="77" t="str">
        <f>Compilation!P1</f>
        <v>Mentally challenged</v>
      </c>
      <c r="Q3" s="41"/>
      <c r="R3" s="41"/>
      <c r="S3" s="41">
        <f>Compilation!P2</f>
        <v>0</v>
      </c>
      <c r="T3" s="41">
        <f>Compilation!Q2</f>
        <v>0</v>
      </c>
      <c r="U3" s="41">
        <f>Compilation!R2</f>
        <v>0</v>
      </c>
      <c r="V3" s="41">
        <f>Compilation!S2</f>
        <v>0</v>
      </c>
      <c r="W3" s="41">
        <f>Compilation!T2</f>
        <v>0</v>
      </c>
      <c r="X3" s="41">
        <f>Compilation!U2</f>
        <v>0</v>
      </c>
      <c r="Y3" s="41">
        <f>Compilation!V2</f>
        <v>0</v>
      </c>
      <c r="Z3" s="41">
        <f>Compilation!W2</f>
        <v>0</v>
      </c>
      <c r="AA3" s="41">
        <f>Compilation!X2</f>
        <v>0</v>
      </c>
      <c r="AB3" s="41">
        <f>Compilation!Y2</f>
        <v>0</v>
      </c>
    </row>
    <row r="4" spans="1:29" s="37" customFormat="1" ht="10.5" customHeight="1">
      <c r="A4" s="69" t="s">
        <v>4</v>
      </c>
      <c r="B4" s="69" t="str">
        <f>Compilation!B3</f>
        <v>Enrolment</v>
      </c>
      <c r="C4" s="70">
        <f>Compilation!C3</f>
        <v>1820</v>
      </c>
      <c r="D4" s="70">
        <f>Compilation!D3</f>
        <v>16</v>
      </c>
      <c r="E4" s="70">
        <f>Compilation!E3</f>
        <v>112</v>
      </c>
      <c r="F4" s="70">
        <f>Compilation!F3</f>
        <v>99</v>
      </c>
      <c r="G4" s="70">
        <f>Compilation!G3</f>
        <v>47</v>
      </c>
      <c r="H4" s="70">
        <f>Compilation!H3</f>
        <v>978</v>
      </c>
      <c r="I4" s="70">
        <f>Compilation!I3</f>
        <v>17</v>
      </c>
      <c r="J4" s="70">
        <f>Compilation!J3</f>
        <v>80</v>
      </c>
      <c r="K4" s="70">
        <f>Compilation!K3</f>
        <v>65</v>
      </c>
      <c r="L4" s="70">
        <f>Compilation!L3</f>
        <v>48</v>
      </c>
      <c r="M4" s="70">
        <f>Compilation!M3</f>
        <v>34</v>
      </c>
      <c r="N4" s="70">
        <f>Compilation!N3</f>
        <v>62</v>
      </c>
      <c r="O4" s="70">
        <f>Compilation!O3</f>
        <v>42</v>
      </c>
      <c r="P4" s="70">
        <f>Compilation!P3</f>
        <v>210</v>
      </c>
      <c r="Q4" s="42"/>
      <c r="R4" s="42"/>
      <c r="S4" s="42">
        <f>Compilation!P3</f>
        <v>210</v>
      </c>
      <c r="T4" s="43">
        <f>Compilation!Q3</f>
        <v>0</v>
      </c>
      <c r="U4" s="43">
        <f>Compilation!R3</f>
        <v>0</v>
      </c>
      <c r="V4" s="43">
        <f>Compilation!S3</f>
        <v>0</v>
      </c>
      <c r="W4" s="43">
        <f>Compilation!T3</f>
        <v>0</v>
      </c>
      <c r="X4" s="43">
        <f>Compilation!U3</f>
        <v>0</v>
      </c>
      <c r="Y4" s="43">
        <f>Compilation!V3</f>
        <v>0</v>
      </c>
      <c r="Z4" s="43">
        <f>Compilation!W3</f>
        <v>0</v>
      </c>
      <c r="AA4" s="43">
        <f>Compilation!X3</f>
        <v>0</v>
      </c>
      <c r="AB4" s="43">
        <f>Compilation!Y3</f>
        <v>0</v>
      </c>
      <c r="AC4" s="44"/>
    </row>
    <row r="5" spans="1:29" s="37" customFormat="1" ht="10.5" customHeight="1">
      <c r="A5" s="71"/>
      <c r="B5" s="71" t="str">
        <f>Compilation!B4</f>
        <v>Female enrolment</v>
      </c>
      <c r="C5" s="70">
        <f>Compilation!C4</f>
        <v>677</v>
      </c>
      <c r="D5" s="70">
        <f>Compilation!D4</f>
        <v>9</v>
      </c>
      <c r="E5" s="70">
        <f>Compilation!E4</f>
        <v>16</v>
      </c>
      <c r="F5" s="70">
        <f>Compilation!F4</f>
        <v>33</v>
      </c>
      <c r="G5" s="70">
        <f>Compilation!G4</f>
        <v>17</v>
      </c>
      <c r="H5" s="70">
        <f>Compilation!H4</f>
        <v>345</v>
      </c>
      <c r="I5" s="70">
        <f>Compilation!I4</f>
        <v>6</v>
      </c>
      <c r="J5" s="70">
        <f>Compilation!J4</f>
        <v>39</v>
      </c>
      <c r="K5" s="70">
        <f>Compilation!K4</f>
        <v>26</v>
      </c>
      <c r="L5" s="70">
        <f>Compilation!L4</f>
        <v>38</v>
      </c>
      <c r="M5" s="70">
        <f>Compilation!M4</f>
        <v>32</v>
      </c>
      <c r="N5" s="70">
        <f>Compilation!N4</f>
        <v>30</v>
      </c>
      <c r="O5" s="70">
        <f>Compilation!O4</f>
        <v>0</v>
      </c>
      <c r="P5" s="70">
        <f>Compilation!P4</f>
        <v>84</v>
      </c>
      <c r="Q5" s="45"/>
      <c r="R5" s="45"/>
      <c r="S5" s="42">
        <f>Compilation!P4</f>
        <v>84</v>
      </c>
      <c r="T5" s="46">
        <f>Compilation!Q4</f>
        <v>0</v>
      </c>
      <c r="U5" s="46">
        <f>Compilation!R4</f>
        <v>0</v>
      </c>
      <c r="V5" s="46">
        <f>Compilation!S4</f>
        <v>0</v>
      </c>
      <c r="W5" s="46">
        <f>Compilation!T4</f>
        <v>0</v>
      </c>
      <c r="X5" s="46">
        <f>Compilation!U4</f>
        <v>0</v>
      </c>
      <c r="Y5" s="46">
        <f>Compilation!V4</f>
        <v>0</v>
      </c>
      <c r="Z5" s="46">
        <f>Compilation!W4</f>
        <v>0</v>
      </c>
      <c r="AA5" s="46">
        <f>Compilation!X4</f>
        <v>0</v>
      </c>
      <c r="AB5" s="46">
        <f>Compilation!Y4</f>
        <v>0</v>
      </c>
      <c r="AC5" s="44"/>
    </row>
    <row r="6" spans="1:29" s="37" customFormat="1" ht="10.5" customHeight="1">
      <c r="A6" s="71"/>
      <c r="B6" s="71" t="str">
        <f>Compilation!B5</f>
        <v>Male enrolment</v>
      </c>
      <c r="C6" s="70">
        <f>Compilation!C5</f>
        <v>1143</v>
      </c>
      <c r="D6" s="70">
        <f>Compilation!D5</f>
        <v>7</v>
      </c>
      <c r="E6" s="70">
        <f>Compilation!E5</f>
        <v>96</v>
      </c>
      <c r="F6" s="70">
        <f>Compilation!F5</f>
        <v>66</v>
      </c>
      <c r="G6" s="70">
        <f>Compilation!G5</f>
        <v>30</v>
      </c>
      <c r="H6" s="70">
        <f>Compilation!H5</f>
        <v>633</v>
      </c>
      <c r="I6" s="70">
        <f>Compilation!I5</f>
        <v>11</v>
      </c>
      <c r="J6" s="70">
        <f>Compilation!J5</f>
        <v>41</v>
      </c>
      <c r="K6" s="70">
        <f>Compilation!K5</f>
        <v>39</v>
      </c>
      <c r="L6" s="70">
        <f>Compilation!L5</f>
        <v>10</v>
      </c>
      <c r="M6" s="70">
        <f>Compilation!M5</f>
        <v>2</v>
      </c>
      <c r="N6" s="70">
        <f>Compilation!N5</f>
        <v>32</v>
      </c>
      <c r="O6" s="70">
        <f>Compilation!O5</f>
        <v>42</v>
      </c>
      <c r="P6" s="70">
        <f>Compilation!P5</f>
        <v>126</v>
      </c>
      <c r="Q6" s="45"/>
      <c r="R6" s="45"/>
      <c r="S6" s="42">
        <f>Compilation!P5</f>
        <v>126</v>
      </c>
      <c r="T6" s="46">
        <f>Compilation!Q5</f>
        <v>0</v>
      </c>
      <c r="U6" s="46">
        <f>Compilation!R5</f>
        <v>0</v>
      </c>
      <c r="V6" s="46">
        <f>Compilation!S5</f>
        <v>0</v>
      </c>
      <c r="W6" s="46">
        <f>Compilation!T5</f>
        <v>0</v>
      </c>
      <c r="X6" s="46">
        <f>Compilation!U5</f>
        <v>0</v>
      </c>
      <c r="Y6" s="46">
        <f>Compilation!V5</f>
        <v>0</v>
      </c>
      <c r="Z6" s="46">
        <f>Compilation!W5</f>
        <v>0</v>
      </c>
      <c r="AA6" s="46">
        <f>Compilation!X5</f>
        <v>0</v>
      </c>
      <c r="AB6" s="46">
        <f>Compilation!Y5</f>
        <v>0</v>
      </c>
      <c r="AC6" s="44"/>
    </row>
    <row r="7" spans="1:29" s="37" customFormat="1" ht="10.5" customHeight="1">
      <c r="A7" s="71"/>
      <c r="B7" s="73" t="str">
        <f>Compilation!B6</f>
        <v>% female</v>
      </c>
      <c r="C7" s="70">
        <f>Compilation!C6</f>
        <v>0.37197802197802199</v>
      </c>
      <c r="D7" s="70">
        <f>Compilation!D6</f>
        <v>0.5625</v>
      </c>
      <c r="E7" s="70" t="s">
        <v>55</v>
      </c>
      <c r="F7" s="70" t="s">
        <v>55</v>
      </c>
      <c r="G7" s="70" t="s">
        <v>55</v>
      </c>
      <c r="H7" s="70" t="s">
        <v>55</v>
      </c>
      <c r="I7" s="70" t="s">
        <v>55</v>
      </c>
      <c r="J7" s="70" t="s">
        <v>55</v>
      </c>
      <c r="K7" s="70" t="s">
        <v>55</v>
      </c>
      <c r="L7" s="70">
        <f>Compilation!L6</f>
        <v>0.79166666666666663</v>
      </c>
      <c r="M7" s="70">
        <f>Compilation!M6</f>
        <v>0.94117647058823528</v>
      </c>
      <c r="N7" s="70" t="s">
        <v>55</v>
      </c>
      <c r="O7" s="70">
        <f>Compilation!O6</f>
        <v>0</v>
      </c>
      <c r="P7" s="70">
        <f>Compilation!P6</f>
        <v>0.4</v>
      </c>
      <c r="Q7" s="47"/>
      <c r="R7" s="47"/>
      <c r="S7" s="42">
        <f>Compilation!P6</f>
        <v>0.4</v>
      </c>
      <c r="T7" s="47">
        <f>Compilation!Q6</f>
        <v>0</v>
      </c>
      <c r="U7" s="47">
        <f>Compilation!R6</f>
        <v>0</v>
      </c>
      <c r="V7" s="47">
        <f>Compilation!S6</f>
        <v>0</v>
      </c>
      <c r="W7" s="47">
        <f>Compilation!T6</f>
        <v>0</v>
      </c>
      <c r="X7" s="47">
        <f>Compilation!U6</f>
        <v>0</v>
      </c>
      <c r="Y7" s="47">
        <f>Compilation!V6</f>
        <v>0</v>
      </c>
      <c r="Z7" s="47">
        <f>Compilation!W6</f>
        <v>0</v>
      </c>
      <c r="AA7" s="47">
        <f>Compilation!X6</f>
        <v>0</v>
      </c>
      <c r="AB7" s="47">
        <f>Compilation!Y6</f>
        <v>0</v>
      </c>
      <c r="AC7" s="44"/>
    </row>
    <row r="8" spans="1:29" s="37" customFormat="1" ht="10.5" customHeight="1">
      <c r="A8" s="71"/>
      <c r="B8" s="71" t="str">
        <f>Compilation!B7</f>
        <v>Classgroups</v>
      </c>
      <c r="C8" s="70">
        <f>Compilation!C7</f>
        <v>129</v>
      </c>
      <c r="D8" s="70">
        <f>Compilation!D7</f>
        <v>1</v>
      </c>
      <c r="E8" s="70">
        <f>Compilation!E7</f>
        <v>9</v>
      </c>
      <c r="F8" s="70">
        <f>Compilation!F7</f>
        <v>6</v>
      </c>
      <c r="G8" s="70">
        <f>Compilation!G7</f>
        <v>5</v>
      </c>
      <c r="H8" s="70">
        <f>Compilation!H7</f>
        <v>63</v>
      </c>
      <c r="I8" s="70">
        <f>Compilation!I7</f>
        <v>1</v>
      </c>
      <c r="J8" s="70">
        <f>Compilation!J7</f>
        <v>3</v>
      </c>
      <c r="K8" s="70">
        <f>Compilation!K7</f>
        <v>2</v>
      </c>
      <c r="L8" s="70">
        <f>Compilation!L7</f>
        <v>4</v>
      </c>
      <c r="M8" s="70">
        <f>Compilation!M7</f>
        <v>5</v>
      </c>
      <c r="N8" s="70">
        <f>Compilation!N7</f>
        <v>2</v>
      </c>
      <c r="O8" s="70">
        <f>Compilation!O7</f>
        <v>4</v>
      </c>
      <c r="P8" s="70">
        <f>Compilation!P7</f>
        <v>24</v>
      </c>
      <c r="Q8" s="45"/>
      <c r="R8" s="45"/>
      <c r="S8" s="42">
        <f>Compilation!P7</f>
        <v>24</v>
      </c>
      <c r="T8" s="46">
        <f>Compilation!Q7</f>
        <v>0</v>
      </c>
      <c r="U8" s="46">
        <f>Compilation!R7</f>
        <v>0</v>
      </c>
      <c r="V8" s="46">
        <f>Compilation!S7</f>
        <v>0</v>
      </c>
      <c r="W8" s="46">
        <f>Compilation!T7</f>
        <v>0</v>
      </c>
      <c r="X8" s="46">
        <f>Compilation!U7</f>
        <v>0</v>
      </c>
      <c r="Y8" s="46">
        <f>Compilation!V7</f>
        <v>0</v>
      </c>
      <c r="Z8" s="46">
        <f>Compilation!W7</f>
        <v>0</v>
      </c>
      <c r="AA8" s="46">
        <f>Compilation!X7</f>
        <v>0</v>
      </c>
      <c r="AB8" s="46">
        <f>Compilation!Y7</f>
        <v>0</v>
      </c>
      <c r="AC8" s="44"/>
    </row>
    <row r="9" spans="1:29" s="37" customFormat="1" ht="10.5" customHeight="1">
      <c r="A9" s="74"/>
      <c r="B9" s="74" t="str">
        <f>Compilation!B8</f>
        <v>Average class size</v>
      </c>
      <c r="C9" s="70">
        <f>Compilation!C8</f>
        <v>14.108527131782946</v>
      </c>
      <c r="D9" s="70">
        <f>Compilation!D8</f>
        <v>16</v>
      </c>
      <c r="E9" s="70">
        <f>Compilation!E8</f>
        <v>12.444444444444445</v>
      </c>
      <c r="F9" s="70">
        <f>Compilation!F8</f>
        <v>16.5</v>
      </c>
      <c r="G9" s="70">
        <f>Compilation!G8</f>
        <v>9.4</v>
      </c>
      <c r="H9" s="70">
        <f>Compilation!H8</f>
        <v>15.523809523809524</v>
      </c>
      <c r="I9" s="70">
        <f>Compilation!I8</f>
        <v>17</v>
      </c>
      <c r="J9" s="70">
        <f>Compilation!J8</f>
        <v>26.666666666666668</v>
      </c>
      <c r="K9" s="70">
        <f>Compilation!K8</f>
        <v>32.5</v>
      </c>
      <c r="L9" s="70">
        <f>Compilation!L8</f>
        <v>12</v>
      </c>
      <c r="M9" s="70">
        <f>Compilation!M8</f>
        <v>6.8</v>
      </c>
      <c r="N9" s="70">
        <f>Compilation!N8</f>
        <v>31</v>
      </c>
      <c r="O9" s="70">
        <f>Compilation!O8</f>
        <v>10.5</v>
      </c>
      <c r="P9" s="70">
        <f>Compilation!P8</f>
        <v>8.75</v>
      </c>
      <c r="Q9" s="48"/>
      <c r="R9" s="48"/>
      <c r="S9" s="42">
        <f>Compilation!P8</f>
        <v>8.75</v>
      </c>
      <c r="T9" s="48">
        <f>Compilation!Q8</f>
        <v>0</v>
      </c>
      <c r="U9" s="48">
        <f>Compilation!R8</f>
        <v>0</v>
      </c>
      <c r="V9" s="48">
        <f>Compilation!S8</f>
        <v>0</v>
      </c>
      <c r="W9" s="48">
        <f>Compilation!T8</f>
        <v>0</v>
      </c>
      <c r="X9" s="48">
        <f>Compilation!U8</f>
        <v>0</v>
      </c>
      <c r="Y9" s="48">
        <f>Compilation!V8</f>
        <v>0</v>
      </c>
      <c r="Z9" s="48">
        <f>Compilation!W8</f>
        <v>0</v>
      </c>
      <c r="AA9" s="48">
        <f>Compilation!X8</f>
        <v>0</v>
      </c>
      <c r="AB9" s="48">
        <f>Compilation!Y8</f>
        <v>0</v>
      </c>
      <c r="AC9" s="44"/>
    </row>
    <row r="10" spans="1:29" s="37" customFormat="1" ht="10.5" customHeight="1">
      <c r="A10" s="75" t="str">
        <f>Sheet1!A8</f>
        <v>//Karas</v>
      </c>
      <c r="B10" s="75" t="str">
        <f>Compilation!B9</f>
        <v>Enrolment</v>
      </c>
      <c r="C10" s="70">
        <f>Compilation!C9</f>
        <v>60</v>
      </c>
      <c r="D10" s="70">
        <f>Compilation!D9</f>
        <v>0</v>
      </c>
      <c r="E10" s="70">
        <f>Compilation!E9</f>
        <v>0</v>
      </c>
      <c r="F10" s="70">
        <f>Compilation!F9</f>
        <v>0</v>
      </c>
      <c r="G10" s="70">
        <f>Compilation!G9</f>
        <v>0</v>
      </c>
      <c r="H10" s="70">
        <f>Compilation!H9</f>
        <v>50</v>
      </c>
      <c r="I10" s="70">
        <f>Compilation!I9</f>
        <v>0</v>
      </c>
      <c r="J10" s="70">
        <f>Compilation!J9</f>
        <v>0</v>
      </c>
      <c r="K10" s="70">
        <f>Compilation!K9</f>
        <v>0</v>
      </c>
      <c r="L10" s="70">
        <f>Compilation!L9</f>
        <v>0</v>
      </c>
      <c r="M10" s="70">
        <f>Compilation!M9</f>
        <v>0</v>
      </c>
      <c r="N10" s="70">
        <f>Compilation!N9</f>
        <v>0</v>
      </c>
      <c r="O10" s="70">
        <f>Compilation!O9</f>
        <v>0</v>
      </c>
      <c r="P10" s="70">
        <f>Compilation!P9</f>
        <v>10</v>
      </c>
      <c r="Q10" s="49"/>
      <c r="R10" s="49"/>
      <c r="S10" s="50">
        <f>Compilation!P45</f>
        <v>0</v>
      </c>
      <c r="T10" s="51">
        <f>Compilation!Q45</f>
        <v>0</v>
      </c>
      <c r="U10" s="51">
        <f>Compilation!R45</f>
        <v>0</v>
      </c>
      <c r="V10" s="51">
        <f>Compilation!S45</f>
        <v>0</v>
      </c>
      <c r="W10" s="51">
        <f>Compilation!T45</f>
        <v>0</v>
      </c>
      <c r="X10" s="51">
        <f>Compilation!U45</f>
        <v>0</v>
      </c>
      <c r="Y10" s="51">
        <f>Compilation!V45</f>
        <v>0</v>
      </c>
      <c r="Z10" s="51">
        <f>Compilation!W45</f>
        <v>0</v>
      </c>
      <c r="AA10" s="51">
        <f>Compilation!X45</f>
        <v>0</v>
      </c>
      <c r="AB10" s="51">
        <f>Compilation!Y45</f>
        <v>0</v>
      </c>
      <c r="AC10" s="44"/>
    </row>
    <row r="11" spans="1:29" s="37" customFormat="1" ht="10.5" customHeight="1">
      <c r="A11" s="75"/>
      <c r="B11" s="75" t="str">
        <f>Compilation!B10</f>
        <v>Female enrolment</v>
      </c>
      <c r="C11" s="70">
        <f>Compilation!C10</f>
        <v>22</v>
      </c>
      <c r="D11" s="70">
        <f>Compilation!D10</f>
        <v>0</v>
      </c>
      <c r="E11" s="70">
        <f>Compilation!E10</f>
        <v>0</v>
      </c>
      <c r="F11" s="70">
        <f>Compilation!F10</f>
        <v>0</v>
      </c>
      <c r="G11" s="70">
        <f>Compilation!G10</f>
        <v>0</v>
      </c>
      <c r="H11" s="70">
        <f>Compilation!H10</f>
        <v>17</v>
      </c>
      <c r="I11" s="70">
        <f>Compilation!I10</f>
        <v>0</v>
      </c>
      <c r="J11" s="70">
        <f>Compilation!J10</f>
        <v>0</v>
      </c>
      <c r="K11" s="70">
        <f>Compilation!K10</f>
        <v>0</v>
      </c>
      <c r="L11" s="70">
        <f>Compilation!L10</f>
        <v>0</v>
      </c>
      <c r="M11" s="70">
        <f>Compilation!M10</f>
        <v>0</v>
      </c>
      <c r="N11" s="70">
        <f>Compilation!N10</f>
        <v>0</v>
      </c>
      <c r="O11" s="70">
        <f>Compilation!O10</f>
        <v>0</v>
      </c>
      <c r="P11" s="70">
        <f>Compilation!P10</f>
        <v>5</v>
      </c>
      <c r="Q11" s="49"/>
      <c r="R11" s="49"/>
      <c r="S11" s="50">
        <f>Compilation!P46</f>
        <v>0</v>
      </c>
      <c r="T11" s="52">
        <f>Compilation!Q46</f>
        <v>0</v>
      </c>
      <c r="U11" s="52">
        <f>Compilation!R46</f>
        <v>0</v>
      </c>
      <c r="V11" s="52">
        <f>Compilation!S46</f>
        <v>0</v>
      </c>
      <c r="W11" s="52">
        <f>Compilation!T46</f>
        <v>0</v>
      </c>
      <c r="X11" s="52">
        <f>Compilation!U46</f>
        <v>0</v>
      </c>
      <c r="Y11" s="52">
        <f>Compilation!V46</f>
        <v>0</v>
      </c>
      <c r="Z11" s="52">
        <f>Compilation!W46</f>
        <v>0</v>
      </c>
      <c r="AA11" s="52">
        <f>Compilation!X46</f>
        <v>0</v>
      </c>
      <c r="AB11" s="52">
        <f>Compilation!Y46</f>
        <v>0</v>
      </c>
      <c r="AC11" s="44"/>
    </row>
    <row r="12" spans="1:29" s="37" customFormat="1" ht="10.5" customHeight="1">
      <c r="A12" s="75"/>
      <c r="B12" s="75" t="str">
        <f>Compilation!B11</f>
        <v>Male enrolment</v>
      </c>
      <c r="C12" s="70">
        <f>Compilation!C11</f>
        <v>38</v>
      </c>
      <c r="D12" s="70" t="s">
        <v>55</v>
      </c>
      <c r="E12" s="70" t="s">
        <v>55</v>
      </c>
      <c r="F12" s="70" t="s">
        <v>55</v>
      </c>
      <c r="G12" s="70" t="s">
        <v>55</v>
      </c>
      <c r="H12" s="70">
        <f>Compilation!H11</f>
        <v>33</v>
      </c>
      <c r="I12" s="70">
        <f>Compilation!I11</f>
        <v>0</v>
      </c>
      <c r="J12" s="70">
        <f>Compilation!J11</f>
        <v>0</v>
      </c>
      <c r="K12" s="70">
        <f>Compilation!K11</f>
        <v>0</v>
      </c>
      <c r="L12" s="70">
        <f>Compilation!L11</f>
        <v>0</v>
      </c>
      <c r="M12" s="70">
        <f>Compilation!M11</f>
        <v>0</v>
      </c>
      <c r="N12" s="70">
        <f>Compilation!N11</f>
        <v>0</v>
      </c>
      <c r="O12" s="70">
        <f>Compilation!O11</f>
        <v>0</v>
      </c>
      <c r="P12" s="70">
        <f>Compilation!P11</f>
        <v>5</v>
      </c>
      <c r="Q12" s="49"/>
      <c r="R12" s="49"/>
      <c r="S12" s="50">
        <f>Compilation!P47</f>
        <v>0</v>
      </c>
      <c r="T12" s="52">
        <f>Compilation!Q47</f>
        <v>0</v>
      </c>
      <c r="U12" s="52">
        <f>Compilation!R47</f>
        <v>0</v>
      </c>
      <c r="V12" s="52">
        <f>Compilation!S47</f>
        <v>0</v>
      </c>
      <c r="W12" s="52">
        <f>Compilation!T47</f>
        <v>0</v>
      </c>
      <c r="X12" s="52">
        <f>Compilation!U47</f>
        <v>0</v>
      </c>
      <c r="Y12" s="52">
        <f>Compilation!V47</f>
        <v>0</v>
      </c>
      <c r="Z12" s="52">
        <f>Compilation!W47</f>
        <v>0</v>
      </c>
      <c r="AA12" s="52">
        <f>Compilation!X47</f>
        <v>0</v>
      </c>
      <c r="AB12" s="52">
        <f>Compilation!Y47</f>
        <v>0</v>
      </c>
      <c r="AC12" s="44"/>
    </row>
    <row r="13" spans="1:29" s="37" customFormat="1" ht="10.5" customHeight="1">
      <c r="A13" s="75"/>
      <c r="B13" s="75" t="str">
        <f>Compilation!B12</f>
        <v>% female</v>
      </c>
      <c r="C13" s="70">
        <f>Compilation!C12</f>
        <v>0.36666666666666664</v>
      </c>
      <c r="D13" s="70" t="s">
        <v>55</v>
      </c>
      <c r="E13" s="70" t="s">
        <v>55</v>
      </c>
      <c r="F13" s="70" t="s">
        <v>55</v>
      </c>
      <c r="G13" s="70" t="s">
        <v>55</v>
      </c>
      <c r="H13" s="70">
        <f>Compilation!H12</f>
        <v>0.34</v>
      </c>
      <c r="I13" s="70" t="s">
        <v>55</v>
      </c>
      <c r="J13" s="70" t="s">
        <v>55</v>
      </c>
      <c r="K13" s="70" t="s">
        <v>55</v>
      </c>
      <c r="L13" s="70" t="s">
        <v>55</v>
      </c>
      <c r="M13" s="70" t="s">
        <v>55</v>
      </c>
      <c r="N13" s="70" t="s">
        <v>55</v>
      </c>
      <c r="O13" s="70" t="s">
        <v>55</v>
      </c>
      <c r="P13" s="70">
        <f>Compilation!P12</f>
        <v>0.5</v>
      </c>
      <c r="Q13" s="49"/>
      <c r="R13" s="49"/>
      <c r="S13" s="50" t="e">
        <f>Compilation!P48</f>
        <v>#DIV/0!</v>
      </c>
      <c r="T13" s="53">
        <f>Compilation!Q48</f>
        <v>0</v>
      </c>
      <c r="U13" s="53">
        <f>Compilation!R48</f>
        <v>0</v>
      </c>
      <c r="V13" s="53">
        <f>Compilation!S48</f>
        <v>0</v>
      </c>
      <c r="W13" s="53">
        <f>Compilation!T48</f>
        <v>0</v>
      </c>
      <c r="X13" s="53">
        <f>Compilation!U48</f>
        <v>0</v>
      </c>
      <c r="Y13" s="53">
        <f>Compilation!V48</f>
        <v>0</v>
      </c>
      <c r="Z13" s="53">
        <f>Compilation!W48</f>
        <v>0</v>
      </c>
      <c r="AA13" s="53">
        <f>Compilation!X48</f>
        <v>0</v>
      </c>
      <c r="AB13" s="53">
        <f>Compilation!Y48</f>
        <v>0</v>
      </c>
      <c r="AC13" s="44"/>
    </row>
    <row r="14" spans="1:29" s="37" customFormat="1" ht="10.5" customHeight="1">
      <c r="A14" s="75"/>
      <c r="B14" s="75" t="str">
        <f>Compilation!B13</f>
        <v>Classgroups</v>
      </c>
      <c r="C14" s="70">
        <f>Compilation!C13</f>
        <v>5</v>
      </c>
      <c r="D14" s="70" t="s">
        <v>55</v>
      </c>
      <c r="E14" s="70" t="s">
        <v>55</v>
      </c>
      <c r="F14" s="70" t="s">
        <v>55</v>
      </c>
      <c r="G14" s="70" t="s">
        <v>55</v>
      </c>
      <c r="H14" s="70">
        <f>Compilation!H13</f>
        <v>4</v>
      </c>
      <c r="I14" s="70" t="s">
        <v>55</v>
      </c>
      <c r="J14" s="70" t="s">
        <v>55</v>
      </c>
      <c r="K14" s="70" t="s">
        <v>55</v>
      </c>
      <c r="L14" s="70" t="s">
        <v>55</v>
      </c>
      <c r="M14" s="70" t="s">
        <v>55</v>
      </c>
      <c r="N14" s="70" t="s">
        <v>55</v>
      </c>
      <c r="O14" s="70" t="s">
        <v>55</v>
      </c>
      <c r="P14" s="70">
        <f>Compilation!P13</f>
        <v>1</v>
      </c>
      <c r="Q14" s="49"/>
      <c r="R14" s="49"/>
      <c r="S14" s="50">
        <f>Compilation!P49</f>
        <v>0</v>
      </c>
      <c r="T14" s="52">
        <f>Compilation!Q49</f>
        <v>0</v>
      </c>
      <c r="U14" s="52">
        <f>Compilation!R49</f>
        <v>0</v>
      </c>
      <c r="V14" s="52">
        <f>Compilation!S49</f>
        <v>0</v>
      </c>
      <c r="W14" s="52">
        <f>Compilation!T49</f>
        <v>0</v>
      </c>
      <c r="X14" s="52">
        <f>Compilation!U49</f>
        <v>0</v>
      </c>
      <c r="Y14" s="52">
        <f>Compilation!V49</f>
        <v>0</v>
      </c>
      <c r="Z14" s="52">
        <f>Compilation!W49</f>
        <v>0</v>
      </c>
      <c r="AA14" s="52">
        <f>Compilation!X49</f>
        <v>0</v>
      </c>
      <c r="AB14" s="52">
        <f>Compilation!Y49</f>
        <v>0</v>
      </c>
      <c r="AC14" s="44"/>
    </row>
    <row r="15" spans="1:29" s="37" customFormat="1" ht="10.5" customHeight="1">
      <c r="A15" s="75"/>
      <c r="B15" s="75" t="str">
        <f>Compilation!B14</f>
        <v>Average class size</v>
      </c>
      <c r="C15" s="70">
        <f>Compilation!C14</f>
        <v>12</v>
      </c>
      <c r="D15" s="70" t="s">
        <v>55</v>
      </c>
      <c r="E15" s="70" t="s">
        <v>55</v>
      </c>
      <c r="F15" s="70" t="s">
        <v>55</v>
      </c>
      <c r="G15" s="70" t="s">
        <v>55</v>
      </c>
      <c r="H15" s="70">
        <f>Compilation!H14</f>
        <v>12.5</v>
      </c>
      <c r="I15" s="70" t="s">
        <v>55</v>
      </c>
      <c r="J15" s="70" t="s">
        <v>55</v>
      </c>
      <c r="K15" s="70" t="s">
        <v>55</v>
      </c>
      <c r="L15" s="70" t="s">
        <v>55</v>
      </c>
      <c r="M15" s="70" t="s">
        <v>55</v>
      </c>
      <c r="N15" s="70" t="s">
        <v>55</v>
      </c>
      <c r="O15" s="70" t="s">
        <v>55</v>
      </c>
      <c r="P15" s="70">
        <f>Compilation!P14</f>
        <v>10</v>
      </c>
      <c r="Q15" s="49"/>
      <c r="R15" s="49"/>
      <c r="S15" s="50" t="e">
        <f>Compilation!P50</f>
        <v>#DIV/0!</v>
      </c>
      <c r="T15" s="54">
        <f>Compilation!Q50</f>
        <v>0</v>
      </c>
      <c r="U15" s="54">
        <f>Compilation!R50</f>
        <v>0</v>
      </c>
      <c r="V15" s="54">
        <f>Compilation!S50</f>
        <v>0</v>
      </c>
      <c r="W15" s="54">
        <f>Compilation!T50</f>
        <v>0</v>
      </c>
      <c r="X15" s="54">
        <f>Compilation!U50</f>
        <v>0</v>
      </c>
      <c r="Y15" s="54">
        <f>Compilation!V50</f>
        <v>0</v>
      </c>
      <c r="Z15" s="54">
        <f>Compilation!W50</f>
        <v>0</v>
      </c>
      <c r="AA15" s="54">
        <f>Compilation!X50</f>
        <v>0</v>
      </c>
      <c r="AB15" s="54">
        <f>Compilation!Y50</f>
        <v>0</v>
      </c>
      <c r="AC15" s="44"/>
    </row>
    <row r="16" spans="1:29" s="37" customFormat="1" ht="10.5" customHeight="1">
      <c r="A16" s="75" t="str">
        <f>Sheet1!A14</f>
        <v>Erongo</v>
      </c>
      <c r="B16" s="75" t="str">
        <f>Compilation!B15</f>
        <v>Enrolment</v>
      </c>
      <c r="C16" s="70">
        <f>Compilation!C15</f>
        <v>168</v>
      </c>
      <c r="D16" s="70">
        <f>Compilation!D15</f>
        <v>0</v>
      </c>
      <c r="E16" s="70">
        <f>Compilation!E15</f>
        <v>0</v>
      </c>
      <c r="F16" s="70">
        <f>Compilation!F15</f>
        <v>0</v>
      </c>
      <c r="G16" s="70">
        <f>Compilation!G15</f>
        <v>0</v>
      </c>
      <c r="H16" s="70">
        <f>Compilation!H15</f>
        <v>99</v>
      </c>
      <c r="I16" s="70">
        <f>Compilation!I15</f>
        <v>0</v>
      </c>
      <c r="J16" s="70">
        <f>Compilation!J15</f>
        <v>69</v>
      </c>
      <c r="K16" s="70">
        <f>Compilation!K15</f>
        <v>0</v>
      </c>
      <c r="L16" s="70">
        <f>Compilation!L15</f>
        <v>0</v>
      </c>
      <c r="M16" s="70">
        <f>Compilation!M15</f>
        <v>0</v>
      </c>
      <c r="N16" s="70">
        <f>Compilation!N15</f>
        <v>0</v>
      </c>
      <c r="O16" s="70">
        <f>Compilation!O15</f>
        <v>0</v>
      </c>
      <c r="P16" s="70">
        <f>Compilation!P15</f>
        <v>0</v>
      </c>
      <c r="Q16" s="49"/>
      <c r="R16" s="49"/>
      <c r="S16" s="50"/>
      <c r="T16" s="54"/>
      <c r="U16" s="54"/>
      <c r="V16" s="54"/>
      <c r="W16" s="54"/>
      <c r="X16" s="54"/>
      <c r="Y16" s="54"/>
      <c r="Z16" s="54"/>
      <c r="AA16" s="54"/>
      <c r="AB16" s="54"/>
      <c r="AC16" s="44"/>
    </row>
    <row r="17" spans="1:29" s="37" customFormat="1" ht="10.5" customHeight="1">
      <c r="A17" s="75"/>
      <c r="B17" s="75" t="str">
        <f>Compilation!B16</f>
        <v>Female enrolment</v>
      </c>
      <c r="C17" s="70">
        <f>Compilation!C16</f>
        <v>68</v>
      </c>
      <c r="D17" s="70">
        <f>Compilation!D16</f>
        <v>0</v>
      </c>
      <c r="E17" s="70">
        <f>Compilation!E16</f>
        <v>0</v>
      </c>
      <c r="F17" s="70">
        <f>Compilation!F16</f>
        <v>0</v>
      </c>
      <c r="G17" s="70">
        <f>Compilation!G16</f>
        <v>0</v>
      </c>
      <c r="H17" s="70">
        <f>Compilation!H16</f>
        <v>35</v>
      </c>
      <c r="I17" s="70">
        <f>Compilation!I16</f>
        <v>0</v>
      </c>
      <c r="J17" s="70">
        <f>Compilation!J16</f>
        <v>33</v>
      </c>
      <c r="K17" s="70">
        <f>Compilation!K16</f>
        <v>0</v>
      </c>
      <c r="L17" s="70">
        <f>Compilation!L16</f>
        <v>0</v>
      </c>
      <c r="M17" s="70">
        <f>Compilation!M16</f>
        <v>0</v>
      </c>
      <c r="N17" s="70">
        <f>Compilation!N16</f>
        <v>0</v>
      </c>
      <c r="O17" s="70">
        <f>Compilation!O16</f>
        <v>0</v>
      </c>
      <c r="P17" s="70">
        <f>Compilation!P16</f>
        <v>0</v>
      </c>
      <c r="Q17" s="49"/>
      <c r="R17" s="49"/>
      <c r="S17" s="50"/>
      <c r="T17" s="54"/>
      <c r="U17" s="54"/>
      <c r="V17" s="54"/>
      <c r="W17" s="54"/>
      <c r="X17" s="54"/>
      <c r="Y17" s="54"/>
      <c r="Z17" s="54"/>
      <c r="AA17" s="54"/>
      <c r="AB17" s="54"/>
      <c r="AC17" s="44"/>
    </row>
    <row r="18" spans="1:29" s="37" customFormat="1" ht="10.5" customHeight="1">
      <c r="A18" s="75"/>
      <c r="B18" s="75" t="str">
        <f>Compilation!B17</f>
        <v>Male enrolment</v>
      </c>
      <c r="C18" s="70">
        <f>Compilation!C17</f>
        <v>100</v>
      </c>
      <c r="D18" s="70">
        <f>Compilation!D17</f>
        <v>0</v>
      </c>
      <c r="E18" s="70">
        <f>Compilation!E17</f>
        <v>0</v>
      </c>
      <c r="F18" s="70">
        <f>Compilation!F17</f>
        <v>0</v>
      </c>
      <c r="G18" s="70">
        <f>Compilation!G17</f>
        <v>0</v>
      </c>
      <c r="H18" s="70">
        <f>Compilation!H17</f>
        <v>64</v>
      </c>
      <c r="I18" s="70">
        <f>Compilation!I17</f>
        <v>0</v>
      </c>
      <c r="J18" s="70">
        <f>Compilation!J17</f>
        <v>36</v>
      </c>
      <c r="K18" s="70">
        <f>Compilation!K17</f>
        <v>0</v>
      </c>
      <c r="L18" s="70">
        <f>Compilation!L17</f>
        <v>0</v>
      </c>
      <c r="M18" s="70">
        <f>Compilation!M17</f>
        <v>0</v>
      </c>
      <c r="N18" s="70">
        <f>Compilation!N17</f>
        <v>0</v>
      </c>
      <c r="O18" s="70">
        <f>Compilation!O17</f>
        <v>0</v>
      </c>
      <c r="P18" s="70">
        <f>Compilation!P17</f>
        <v>0</v>
      </c>
      <c r="Q18" s="49"/>
      <c r="R18" s="49"/>
      <c r="S18" s="50"/>
      <c r="T18" s="54"/>
      <c r="U18" s="54"/>
      <c r="V18" s="54"/>
      <c r="W18" s="54"/>
      <c r="X18" s="54"/>
      <c r="Y18" s="54"/>
      <c r="Z18" s="54"/>
      <c r="AA18" s="54"/>
      <c r="AB18" s="54"/>
      <c r="AC18" s="44"/>
    </row>
    <row r="19" spans="1:29" s="37" customFormat="1" ht="10.5" customHeight="1">
      <c r="A19" s="75"/>
      <c r="B19" s="75" t="str">
        <f>Compilation!B18</f>
        <v>% female</v>
      </c>
      <c r="C19" s="70">
        <f>Compilation!C18</f>
        <v>0.40476190476190477</v>
      </c>
      <c r="D19" s="70" t="s">
        <v>55</v>
      </c>
      <c r="E19" s="70" t="s">
        <v>55</v>
      </c>
      <c r="F19" s="70" t="s">
        <v>55</v>
      </c>
      <c r="G19" s="70" t="s">
        <v>55</v>
      </c>
      <c r="H19" s="70" t="s">
        <v>55</v>
      </c>
      <c r="I19" s="70" t="s">
        <v>55</v>
      </c>
      <c r="J19" s="70" t="s">
        <v>55</v>
      </c>
      <c r="K19" s="70" t="s">
        <v>55</v>
      </c>
      <c r="L19" s="70" t="s">
        <v>55</v>
      </c>
      <c r="M19" s="70" t="s">
        <v>55</v>
      </c>
      <c r="N19" s="70" t="s">
        <v>55</v>
      </c>
      <c r="O19" s="70" t="s">
        <v>55</v>
      </c>
      <c r="P19" s="70" t="s">
        <v>55</v>
      </c>
      <c r="Q19" s="49"/>
      <c r="R19" s="49"/>
      <c r="S19" s="50"/>
      <c r="T19" s="54"/>
      <c r="U19" s="54"/>
      <c r="V19" s="54"/>
      <c r="W19" s="54"/>
      <c r="X19" s="54"/>
      <c r="Y19" s="54"/>
      <c r="Z19" s="54"/>
      <c r="AA19" s="54"/>
      <c r="AB19" s="54"/>
      <c r="AC19" s="44"/>
    </row>
    <row r="20" spans="1:29" s="37" customFormat="1" ht="10.5" customHeight="1">
      <c r="A20" s="75"/>
      <c r="B20" s="75" t="str">
        <f>Compilation!B19</f>
        <v>Classgroups</v>
      </c>
      <c r="C20" s="70">
        <f>Compilation!C19</f>
        <v>11</v>
      </c>
      <c r="D20" s="70" t="s">
        <v>55</v>
      </c>
      <c r="E20" s="70" t="s">
        <v>55</v>
      </c>
      <c r="F20" s="70" t="s">
        <v>55</v>
      </c>
      <c r="G20" s="70" t="s">
        <v>55</v>
      </c>
      <c r="H20" s="70">
        <f>Compilation!H19</f>
        <v>9</v>
      </c>
      <c r="I20" s="70" t="s">
        <v>55</v>
      </c>
      <c r="J20" s="70">
        <f>Compilation!J19</f>
        <v>2</v>
      </c>
      <c r="K20" s="70" t="s">
        <v>55</v>
      </c>
      <c r="L20" s="70" t="s">
        <v>55</v>
      </c>
      <c r="M20" s="70" t="s">
        <v>55</v>
      </c>
      <c r="N20" s="70" t="s">
        <v>55</v>
      </c>
      <c r="O20" s="70" t="s">
        <v>55</v>
      </c>
      <c r="P20" s="70" t="s">
        <v>55</v>
      </c>
      <c r="Q20" s="49"/>
      <c r="R20" s="51"/>
      <c r="S20" s="50"/>
      <c r="T20" s="54"/>
      <c r="U20" s="54"/>
      <c r="V20" s="54"/>
      <c r="W20" s="54"/>
      <c r="X20" s="54"/>
      <c r="Y20" s="54"/>
      <c r="Z20" s="54"/>
      <c r="AA20" s="54"/>
      <c r="AB20" s="54"/>
      <c r="AC20" s="44"/>
    </row>
    <row r="21" spans="1:29" s="37" customFormat="1" ht="10.5" customHeight="1">
      <c r="A21" s="75"/>
      <c r="B21" s="75" t="str">
        <f>Compilation!B20</f>
        <v>Average class size</v>
      </c>
      <c r="C21" s="70">
        <f>Compilation!C20</f>
        <v>15.272727272727273</v>
      </c>
      <c r="D21" s="70" t="s">
        <v>55</v>
      </c>
      <c r="E21" s="70" t="s">
        <v>55</v>
      </c>
      <c r="F21" s="70" t="s">
        <v>55</v>
      </c>
      <c r="G21" s="70" t="s">
        <v>55</v>
      </c>
      <c r="H21" s="70">
        <f>Compilation!H20</f>
        <v>11</v>
      </c>
      <c r="I21" s="70" t="s">
        <v>55</v>
      </c>
      <c r="J21" s="70">
        <f>Compilation!J20</f>
        <v>34.5</v>
      </c>
      <c r="K21" s="70" t="s">
        <v>55</v>
      </c>
      <c r="L21" s="70" t="s">
        <v>55</v>
      </c>
      <c r="M21" s="70" t="s">
        <v>55</v>
      </c>
      <c r="N21" s="70" t="s">
        <v>55</v>
      </c>
      <c r="O21" s="70" t="s">
        <v>55</v>
      </c>
      <c r="P21" s="70" t="s">
        <v>55</v>
      </c>
      <c r="Q21" s="49"/>
      <c r="R21" s="49"/>
      <c r="S21" s="50"/>
      <c r="T21" s="54"/>
      <c r="U21" s="54"/>
      <c r="V21" s="54"/>
      <c r="W21" s="54"/>
      <c r="X21" s="54"/>
      <c r="Y21" s="54"/>
      <c r="Z21" s="54"/>
      <c r="AA21" s="54"/>
      <c r="AB21" s="54"/>
      <c r="AC21" s="44"/>
    </row>
    <row r="22" spans="1:29" s="37" customFormat="1" ht="10.5" customHeight="1">
      <c r="A22" s="75" t="str">
        <f>Sheet1!A20</f>
        <v>Hardap</v>
      </c>
      <c r="B22" s="75" t="str">
        <f>Compilation!B21</f>
        <v>Enrolment</v>
      </c>
      <c r="C22" s="70">
        <f>Compilation!C21</f>
        <v>267</v>
      </c>
      <c r="D22" s="70">
        <f>Compilation!D21</f>
        <v>0</v>
      </c>
      <c r="E22" s="70">
        <f>Compilation!E21</f>
        <v>0</v>
      </c>
      <c r="F22" s="70">
        <f>Compilation!F21</f>
        <v>15</v>
      </c>
      <c r="G22" s="70">
        <f>Compilation!G21</f>
        <v>47</v>
      </c>
      <c r="H22" s="70">
        <f>Compilation!H21</f>
        <v>205</v>
      </c>
      <c r="I22" s="70">
        <f>Compilation!I21</f>
        <v>0</v>
      </c>
      <c r="J22" s="70">
        <f>Compilation!J21</f>
        <v>0</v>
      </c>
      <c r="K22" s="70">
        <f>Compilation!K21</f>
        <v>0</v>
      </c>
      <c r="L22" s="70">
        <f>Compilation!L21</f>
        <v>0</v>
      </c>
      <c r="M22" s="70">
        <f>Compilation!M21</f>
        <v>0</v>
      </c>
      <c r="N22" s="70">
        <f>Compilation!N21</f>
        <v>0</v>
      </c>
      <c r="O22" s="70">
        <f>Compilation!O21</f>
        <v>0</v>
      </c>
      <c r="P22" s="70">
        <f>Compilation!P21</f>
        <v>0</v>
      </c>
      <c r="Q22" s="49"/>
      <c r="R22" s="49"/>
      <c r="S22" s="50"/>
      <c r="T22" s="54"/>
      <c r="U22" s="54"/>
      <c r="V22" s="54"/>
      <c r="W22" s="54"/>
      <c r="X22" s="54"/>
      <c r="Y22" s="54"/>
      <c r="Z22" s="54"/>
      <c r="AA22" s="54"/>
      <c r="AB22" s="54"/>
      <c r="AC22" s="44"/>
    </row>
    <row r="23" spans="1:29" s="37" customFormat="1" ht="10.5" customHeight="1">
      <c r="A23" s="75"/>
      <c r="B23" s="75" t="str">
        <f>Compilation!B22</f>
        <v>Female enrolment</v>
      </c>
      <c r="C23" s="70">
        <f>Compilation!C22</f>
        <v>84</v>
      </c>
      <c r="D23" s="70">
        <f>Compilation!D22</f>
        <v>0</v>
      </c>
      <c r="E23" s="70">
        <f>Compilation!E22</f>
        <v>0</v>
      </c>
      <c r="F23" s="70">
        <f>Compilation!F22</f>
        <v>0</v>
      </c>
      <c r="G23" s="70">
        <f>Compilation!G22</f>
        <v>17</v>
      </c>
      <c r="H23" s="70">
        <f>Compilation!H22</f>
        <v>67</v>
      </c>
      <c r="I23" s="70">
        <f>Compilation!I22</f>
        <v>0</v>
      </c>
      <c r="J23" s="70">
        <f>Compilation!J22</f>
        <v>0</v>
      </c>
      <c r="K23" s="70">
        <f>Compilation!K22</f>
        <v>0</v>
      </c>
      <c r="L23" s="70">
        <f>Compilation!L22</f>
        <v>0</v>
      </c>
      <c r="M23" s="70">
        <f>Compilation!M22</f>
        <v>0</v>
      </c>
      <c r="N23" s="70">
        <f>Compilation!N22</f>
        <v>0</v>
      </c>
      <c r="O23" s="70">
        <f>Compilation!O22</f>
        <v>0</v>
      </c>
      <c r="P23" s="70">
        <f>Compilation!P22</f>
        <v>0</v>
      </c>
      <c r="Q23" s="49"/>
      <c r="R23" s="49"/>
      <c r="S23" s="50"/>
      <c r="T23" s="54"/>
      <c r="U23" s="54"/>
      <c r="V23" s="54"/>
      <c r="W23" s="54"/>
      <c r="X23" s="54"/>
      <c r="Y23" s="54"/>
      <c r="Z23" s="54"/>
      <c r="AA23" s="54"/>
      <c r="AB23" s="54"/>
      <c r="AC23" s="44"/>
    </row>
    <row r="24" spans="1:29" s="37" customFormat="1" ht="10.5" customHeight="1">
      <c r="A24" s="75"/>
      <c r="B24" s="75" t="str">
        <f>Compilation!B23</f>
        <v>Male enrolment</v>
      </c>
      <c r="C24" s="70">
        <f>Compilation!C23</f>
        <v>183</v>
      </c>
      <c r="D24" s="70">
        <f>Compilation!D23</f>
        <v>0</v>
      </c>
      <c r="E24" s="70">
        <f>Compilation!E23</f>
        <v>0</v>
      </c>
      <c r="F24" s="70">
        <f>Compilation!F23</f>
        <v>15</v>
      </c>
      <c r="G24" s="70">
        <f>Compilation!G23</f>
        <v>30</v>
      </c>
      <c r="H24" s="70">
        <f>Compilation!H23</f>
        <v>138</v>
      </c>
      <c r="I24" s="70">
        <f>Compilation!I23</f>
        <v>0</v>
      </c>
      <c r="J24" s="70">
        <f>Compilation!J23</f>
        <v>0</v>
      </c>
      <c r="K24" s="70">
        <f>Compilation!K23</f>
        <v>0</v>
      </c>
      <c r="L24" s="70">
        <f>Compilation!L23</f>
        <v>0</v>
      </c>
      <c r="M24" s="70">
        <f>Compilation!M23</f>
        <v>0</v>
      </c>
      <c r="N24" s="70">
        <f>Compilation!N23</f>
        <v>0</v>
      </c>
      <c r="O24" s="70">
        <f>Compilation!O23</f>
        <v>0</v>
      </c>
      <c r="P24" s="70">
        <f>Compilation!P23</f>
        <v>0</v>
      </c>
      <c r="Q24" s="49"/>
      <c r="R24" s="49"/>
      <c r="S24" s="50"/>
      <c r="T24" s="54"/>
      <c r="U24" s="54"/>
      <c r="V24" s="54"/>
      <c r="W24" s="54"/>
      <c r="X24" s="54"/>
      <c r="Y24" s="54"/>
      <c r="Z24" s="54"/>
      <c r="AA24" s="54"/>
      <c r="AB24" s="54"/>
      <c r="AC24" s="44"/>
    </row>
    <row r="25" spans="1:29" s="37" customFormat="1" ht="10.5" customHeight="1">
      <c r="A25" s="75"/>
      <c r="B25" s="75" t="str">
        <f>Compilation!B24</f>
        <v>% female</v>
      </c>
      <c r="C25" s="70">
        <f>Compilation!C24</f>
        <v>0.3146067415730337</v>
      </c>
      <c r="D25" s="70" t="s">
        <v>55</v>
      </c>
      <c r="E25" s="70" t="s">
        <v>55</v>
      </c>
      <c r="F25" s="70">
        <f>Compilation!F24</f>
        <v>0</v>
      </c>
      <c r="G25" s="70" t="s">
        <v>55</v>
      </c>
      <c r="H25" s="70" t="s">
        <v>55</v>
      </c>
      <c r="I25" s="70" t="s">
        <v>55</v>
      </c>
      <c r="J25" s="70" t="s">
        <v>55</v>
      </c>
      <c r="K25" s="70" t="s">
        <v>55</v>
      </c>
      <c r="L25" s="70" t="s">
        <v>55</v>
      </c>
      <c r="M25" s="70" t="s">
        <v>55</v>
      </c>
      <c r="N25" s="70" t="s">
        <v>55</v>
      </c>
      <c r="O25" s="70" t="s">
        <v>55</v>
      </c>
      <c r="P25" s="70" t="s">
        <v>55</v>
      </c>
      <c r="Q25" s="49"/>
      <c r="R25" s="49"/>
      <c r="S25" s="50"/>
      <c r="T25" s="54"/>
      <c r="U25" s="54"/>
      <c r="V25" s="54"/>
      <c r="W25" s="54"/>
      <c r="X25" s="54"/>
      <c r="Y25" s="54"/>
      <c r="Z25" s="54"/>
      <c r="AA25" s="54"/>
      <c r="AB25" s="54"/>
      <c r="AC25" s="44"/>
    </row>
    <row r="26" spans="1:29" s="37" customFormat="1" ht="10.5" customHeight="1">
      <c r="A26" s="75"/>
      <c r="B26" s="75" t="str">
        <f>Compilation!B25</f>
        <v>Classgroups</v>
      </c>
      <c r="C26" s="70">
        <f>Compilation!C25</f>
        <v>21</v>
      </c>
      <c r="D26" s="70" t="s">
        <v>55</v>
      </c>
      <c r="E26" s="70" t="s">
        <v>55</v>
      </c>
      <c r="F26" s="70">
        <f>Compilation!F25</f>
        <v>1</v>
      </c>
      <c r="G26" s="70">
        <f>Compilation!G25</f>
        <v>5</v>
      </c>
      <c r="H26" s="70">
        <f>Compilation!H25</f>
        <v>15</v>
      </c>
      <c r="I26" s="70" t="s">
        <v>55</v>
      </c>
      <c r="J26" s="70" t="s">
        <v>55</v>
      </c>
      <c r="K26" s="70" t="s">
        <v>55</v>
      </c>
      <c r="L26" s="70" t="s">
        <v>55</v>
      </c>
      <c r="M26" s="70" t="s">
        <v>55</v>
      </c>
      <c r="N26" s="70" t="s">
        <v>55</v>
      </c>
      <c r="O26" s="70" t="s">
        <v>55</v>
      </c>
      <c r="P26" s="70" t="s">
        <v>55</v>
      </c>
      <c r="Q26" s="49"/>
      <c r="R26" s="49"/>
      <c r="S26" s="50"/>
      <c r="T26" s="54"/>
      <c r="U26" s="54"/>
      <c r="V26" s="54"/>
      <c r="W26" s="54"/>
      <c r="X26" s="54"/>
      <c r="Y26" s="54"/>
      <c r="Z26" s="54"/>
      <c r="AA26" s="54"/>
      <c r="AB26" s="54"/>
      <c r="AC26" s="44"/>
    </row>
    <row r="27" spans="1:29" s="37" customFormat="1" ht="10.5" customHeight="1">
      <c r="A27" s="75"/>
      <c r="B27" s="75" t="str">
        <f>Compilation!B26</f>
        <v>Average class size</v>
      </c>
      <c r="C27" s="70">
        <f>Compilation!C26</f>
        <v>12.714285714285714</v>
      </c>
      <c r="D27" s="70" t="s">
        <v>55</v>
      </c>
      <c r="E27" s="70" t="s">
        <v>55</v>
      </c>
      <c r="F27" s="70">
        <f>Compilation!F26</f>
        <v>15</v>
      </c>
      <c r="G27" s="70">
        <f>Compilation!G26</f>
        <v>9.4</v>
      </c>
      <c r="H27" s="70">
        <f>Compilation!H26</f>
        <v>13.666666666666666</v>
      </c>
      <c r="I27" s="70" t="s">
        <v>55</v>
      </c>
      <c r="J27" s="70" t="s">
        <v>55</v>
      </c>
      <c r="K27" s="70" t="s">
        <v>55</v>
      </c>
      <c r="L27" s="70" t="s">
        <v>55</v>
      </c>
      <c r="M27" s="70" t="s">
        <v>55</v>
      </c>
      <c r="N27" s="70" t="s">
        <v>55</v>
      </c>
      <c r="O27" s="70" t="s">
        <v>55</v>
      </c>
      <c r="P27" s="70" t="s">
        <v>55</v>
      </c>
      <c r="Q27" s="49"/>
      <c r="R27" s="49"/>
      <c r="S27" s="50"/>
      <c r="T27" s="54"/>
      <c r="U27" s="54"/>
      <c r="V27" s="54"/>
      <c r="W27" s="54"/>
      <c r="X27" s="54"/>
      <c r="Y27" s="54"/>
      <c r="Z27" s="54"/>
      <c r="AA27" s="54"/>
      <c r="AB27" s="54"/>
      <c r="AC27" s="44"/>
    </row>
    <row r="28" spans="1:29" s="37" customFormat="1" ht="10.5" customHeight="1">
      <c r="A28" s="75" t="str">
        <f>Sheet1!A26</f>
        <v>Kavango East</v>
      </c>
      <c r="B28" s="75" t="str">
        <f>Compilation!B27</f>
        <v>Enrolment</v>
      </c>
      <c r="C28" s="70">
        <f>Compilation!C27</f>
        <v>152</v>
      </c>
      <c r="D28" s="70">
        <f>Compilation!D27</f>
        <v>0</v>
      </c>
      <c r="E28" s="70">
        <f>Compilation!E27</f>
        <v>0</v>
      </c>
      <c r="F28" s="70">
        <f>Compilation!F27</f>
        <v>0</v>
      </c>
      <c r="G28" s="70">
        <f>Compilation!G27</f>
        <v>0</v>
      </c>
      <c r="H28" s="70">
        <f>Compilation!H27</f>
        <v>124</v>
      </c>
      <c r="I28" s="70">
        <f>Compilation!I27</f>
        <v>17</v>
      </c>
      <c r="J28" s="70">
        <f>Compilation!J27</f>
        <v>11</v>
      </c>
      <c r="K28" s="70">
        <f>Compilation!K27</f>
        <v>0</v>
      </c>
      <c r="L28" s="70">
        <f>Compilation!L27</f>
        <v>0</v>
      </c>
      <c r="M28" s="70">
        <f>Compilation!M27</f>
        <v>0</v>
      </c>
      <c r="N28" s="70">
        <f>Compilation!N27</f>
        <v>0</v>
      </c>
      <c r="O28" s="70">
        <f>Compilation!O27</f>
        <v>0</v>
      </c>
      <c r="P28" s="70">
        <f>Compilation!P27</f>
        <v>0</v>
      </c>
      <c r="Q28" s="49"/>
      <c r="R28" s="49"/>
      <c r="S28" s="50"/>
      <c r="T28" s="54"/>
      <c r="U28" s="54"/>
      <c r="V28" s="54"/>
      <c r="W28" s="54"/>
      <c r="X28" s="54"/>
      <c r="Y28" s="54"/>
      <c r="Z28" s="54"/>
      <c r="AA28" s="54"/>
      <c r="AB28" s="54"/>
      <c r="AC28" s="44"/>
    </row>
    <row r="29" spans="1:29" s="37" customFormat="1" ht="10.5" customHeight="1">
      <c r="A29" s="75"/>
      <c r="B29" s="75" t="str">
        <f>Compilation!B28</f>
        <v>Female enrolment</v>
      </c>
      <c r="C29" s="70">
        <f>Compilation!C28</f>
        <v>73</v>
      </c>
      <c r="D29" s="70">
        <f>Compilation!D28</f>
        <v>0</v>
      </c>
      <c r="E29" s="70">
        <f>Compilation!E28</f>
        <v>0</v>
      </c>
      <c r="F29" s="70">
        <f>Compilation!F28</f>
        <v>0</v>
      </c>
      <c r="G29" s="70">
        <f>Compilation!G28</f>
        <v>0</v>
      </c>
      <c r="H29" s="70">
        <f>Compilation!H28</f>
        <v>61</v>
      </c>
      <c r="I29" s="70">
        <f>Compilation!I28</f>
        <v>6</v>
      </c>
      <c r="J29" s="70">
        <f>Compilation!J28</f>
        <v>6</v>
      </c>
      <c r="K29" s="70">
        <f>Compilation!K28</f>
        <v>0</v>
      </c>
      <c r="L29" s="70">
        <f>Compilation!L28</f>
        <v>0</v>
      </c>
      <c r="M29" s="70">
        <f>Compilation!M28</f>
        <v>0</v>
      </c>
      <c r="N29" s="70">
        <f>Compilation!N28</f>
        <v>0</v>
      </c>
      <c r="O29" s="70">
        <f>Compilation!O28</f>
        <v>0</v>
      </c>
      <c r="P29" s="70">
        <f>Compilation!P28</f>
        <v>0</v>
      </c>
      <c r="Q29" s="49"/>
      <c r="R29" s="49"/>
      <c r="S29" s="50"/>
      <c r="T29" s="54"/>
      <c r="U29" s="54"/>
      <c r="V29" s="54"/>
      <c r="W29" s="54"/>
      <c r="X29" s="54"/>
      <c r="Y29" s="54"/>
      <c r="Z29" s="54"/>
      <c r="AA29" s="54"/>
      <c r="AB29" s="54"/>
      <c r="AC29" s="44"/>
    </row>
    <row r="30" spans="1:29" s="37" customFormat="1" ht="10.5" customHeight="1">
      <c r="A30" s="75"/>
      <c r="B30" s="75" t="str">
        <f>Compilation!B29</f>
        <v>Male enrolment</v>
      </c>
      <c r="C30" s="70">
        <f>Compilation!C29</f>
        <v>79</v>
      </c>
      <c r="D30" s="70">
        <f>Compilation!D29</f>
        <v>0</v>
      </c>
      <c r="E30" s="70">
        <f>Compilation!E29</f>
        <v>0</v>
      </c>
      <c r="F30" s="70">
        <f>Compilation!F29</f>
        <v>0</v>
      </c>
      <c r="G30" s="70">
        <f>Compilation!G29</f>
        <v>0</v>
      </c>
      <c r="H30" s="70">
        <f>Compilation!H29</f>
        <v>63</v>
      </c>
      <c r="I30" s="70">
        <f>Compilation!I29</f>
        <v>11</v>
      </c>
      <c r="J30" s="70">
        <f>Compilation!J29</f>
        <v>5</v>
      </c>
      <c r="K30" s="70">
        <f>Compilation!K29</f>
        <v>0</v>
      </c>
      <c r="L30" s="70">
        <f>Compilation!L29</f>
        <v>0</v>
      </c>
      <c r="M30" s="70">
        <f>Compilation!M29</f>
        <v>0</v>
      </c>
      <c r="N30" s="70">
        <f>Compilation!N29</f>
        <v>0</v>
      </c>
      <c r="O30" s="70">
        <f>Compilation!O29</f>
        <v>0</v>
      </c>
      <c r="P30" s="70">
        <f>Compilation!P29</f>
        <v>0</v>
      </c>
      <c r="Q30" s="49"/>
      <c r="R30" s="49"/>
      <c r="S30" s="50"/>
      <c r="T30" s="54"/>
      <c r="U30" s="54"/>
      <c r="V30" s="54"/>
      <c r="W30" s="54"/>
      <c r="X30" s="54"/>
      <c r="Y30" s="54"/>
      <c r="Z30" s="54"/>
      <c r="AA30" s="54"/>
      <c r="AB30" s="54"/>
      <c r="AC30" s="44"/>
    </row>
    <row r="31" spans="1:29" s="37" customFormat="1" ht="10.5" customHeight="1">
      <c r="A31" s="75"/>
      <c r="B31" s="75" t="str">
        <f>Compilation!B30</f>
        <v>% female</v>
      </c>
      <c r="C31" s="70">
        <f>Compilation!C30</f>
        <v>0.48026315789473684</v>
      </c>
      <c r="D31" s="70" t="s">
        <v>55</v>
      </c>
      <c r="E31" s="70" t="s">
        <v>55</v>
      </c>
      <c r="F31" s="70" t="s">
        <v>55</v>
      </c>
      <c r="G31" s="70" t="s">
        <v>55</v>
      </c>
      <c r="H31" s="70" t="s">
        <v>55</v>
      </c>
      <c r="I31" s="70" t="s">
        <v>55</v>
      </c>
      <c r="J31" s="70">
        <f>Compilation!J30</f>
        <v>0.54545454545454541</v>
      </c>
      <c r="K31" s="70" t="s">
        <v>55</v>
      </c>
      <c r="L31" s="70" t="s">
        <v>55</v>
      </c>
      <c r="M31" s="70" t="s">
        <v>55</v>
      </c>
      <c r="N31" s="70" t="s">
        <v>55</v>
      </c>
      <c r="O31" s="70" t="s">
        <v>55</v>
      </c>
      <c r="P31" s="70" t="s">
        <v>55</v>
      </c>
      <c r="Q31" s="49"/>
      <c r="R31" s="49"/>
      <c r="S31" s="50"/>
      <c r="T31" s="54"/>
      <c r="U31" s="54"/>
      <c r="V31" s="54"/>
      <c r="W31" s="54"/>
      <c r="X31" s="54"/>
      <c r="Y31" s="54"/>
      <c r="Z31" s="54"/>
      <c r="AA31" s="54"/>
      <c r="AB31" s="54"/>
      <c r="AC31" s="44"/>
    </row>
    <row r="32" spans="1:29" s="37" customFormat="1" ht="10.5" customHeight="1">
      <c r="A32" s="75"/>
      <c r="B32" s="75" t="str">
        <f>Compilation!B31</f>
        <v>Classgroups</v>
      </c>
      <c r="C32" s="70">
        <f>Compilation!C31</f>
        <v>12</v>
      </c>
      <c r="D32" s="70" t="s">
        <v>55</v>
      </c>
      <c r="E32" s="70" t="s">
        <v>55</v>
      </c>
      <c r="F32" s="70" t="s">
        <v>55</v>
      </c>
      <c r="G32" s="70" t="s">
        <v>55</v>
      </c>
      <c r="H32" s="70">
        <f>Compilation!H31</f>
        <v>10</v>
      </c>
      <c r="I32" s="70">
        <f>Compilation!I31</f>
        <v>1</v>
      </c>
      <c r="J32" s="70">
        <f>Compilation!J31</f>
        <v>1</v>
      </c>
      <c r="K32" s="70" t="s">
        <v>55</v>
      </c>
      <c r="L32" s="70" t="s">
        <v>55</v>
      </c>
      <c r="M32" s="70" t="s">
        <v>55</v>
      </c>
      <c r="N32" s="70" t="s">
        <v>55</v>
      </c>
      <c r="O32" s="70" t="s">
        <v>55</v>
      </c>
      <c r="P32" s="70" t="s">
        <v>55</v>
      </c>
      <c r="Q32" s="49"/>
      <c r="R32" s="49"/>
      <c r="S32" s="50"/>
      <c r="T32" s="54"/>
      <c r="U32" s="54"/>
      <c r="V32" s="54"/>
      <c r="W32" s="54"/>
      <c r="X32" s="54"/>
      <c r="Y32" s="54"/>
      <c r="Z32" s="54"/>
      <c r="AA32" s="54"/>
      <c r="AB32" s="54"/>
      <c r="AC32" s="44"/>
    </row>
    <row r="33" spans="1:29" s="37" customFormat="1" ht="10.5" customHeight="1">
      <c r="A33" s="75"/>
      <c r="B33" s="75" t="str">
        <f>Compilation!B32</f>
        <v>Average class size</v>
      </c>
      <c r="C33" s="70">
        <f>Compilation!C32</f>
        <v>12.666666666666666</v>
      </c>
      <c r="D33" s="70" t="s">
        <v>55</v>
      </c>
      <c r="E33" s="70" t="s">
        <v>55</v>
      </c>
      <c r="F33" s="70" t="s">
        <v>55</v>
      </c>
      <c r="G33" s="70" t="s">
        <v>55</v>
      </c>
      <c r="H33" s="70">
        <f>Compilation!H32</f>
        <v>12.4</v>
      </c>
      <c r="I33" s="70">
        <f>Compilation!I32</f>
        <v>17</v>
      </c>
      <c r="J33" s="70">
        <f>Compilation!J32</f>
        <v>11</v>
      </c>
      <c r="K33" s="70" t="s">
        <v>55</v>
      </c>
      <c r="L33" s="70" t="s">
        <v>55</v>
      </c>
      <c r="M33" s="70" t="s">
        <v>55</v>
      </c>
      <c r="N33" s="70" t="s">
        <v>55</v>
      </c>
      <c r="O33" s="70" t="s">
        <v>55</v>
      </c>
      <c r="P33" s="70" t="s">
        <v>55</v>
      </c>
      <c r="Q33" s="49"/>
      <c r="R33" s="49"/>
      <c r="S33" s="50"/>
      <c r="T33" s="54"/>
      <c r="U33" s="54"/>
      <c r="V33" s="54"/>
      <c r="W33" s="54"/>
      <c r="X33" s="54"/>
      <c r="Y33" s="54"/>
      <c r="Z33" s="54"/>
      <c r="AA33" s="54"/>
      <c r="AB33" s="54"/>
      <c r="AC33" s="44"/>
    </row>
    <row r="34" spans="1:29" s="37" customFormat="1" ht="10.5" customHeight="1">
      <c r="A34" s="75" t="str">
        <f>Sheet1!A32</f>
        <v>Kavango West</v>
      </c>
      <c r="B34" s="75" t="str">
        <f>Compilation!B33</f>
        <v>Enrolment</v>
      </c>
      <c r="C34" s="70">
        <f>Compilation!C33</f>
        <v>104</v>
      </c>
      <c r="D34" s="70">
        <f>Compilation!D33</f>
        <v>0</v>
      </c>
      <c r="E34" s="70">
        <f>Compilation!E33</f>
        <v>0</v>
      </c>
      <c r="F34" s="70">
        <f>Compilation!F33</f>
        <v>0</v>
      </c>
      <c r="G34" s="70">
        <f>Compilation!G33</f>
        <v>0</v>
      </c>
      <c r="H34" s="70">
        <f>Compilation!H33</f>
        <v>21</v>
      </c>
      <c r="I34" s="70">
        <f>Compilation!I33</f>
        <v>0</v>
      </c>
      <c r="J34" s="70">
        <f>Compilation!J33</f>
        <v>0</v>
      </c>
      <c r="K34" s="70">
        <f>Compilation!K33</f>
        <v>65</v>
      </c>
      <c r="L34" s="70">
        <f>Compilation!L33</f>
        <v>13</v>
      </c>
      <c r="M34" s="70">
        <f>Compilation!M33</f>
        <v>5</v>
      </c>
      <c r="N34" s="70">
        <f>Compilation!N33</f>
        <v>0</v>
      </c>
      <c r="O34" s="70">
        <f>Compilation!O33</f>
        <v>0</v>
      </c>
      <c r="P34" s="70">
        <f>Compilation!P33</f>
        <v>0</v>
      </c>
      <c r="Q34" s="49"/>
      <c r="R34" s="49"/>
      <c r="S34" s="50"/>
      <c r="T34" s="54"/>
      <c r="U34" s="54"/>
      <c r="V34" s="54"/>
      <c r="W34" s="54"/>
      <c r="X34" s="54"/>
      <c r="Y34" s="54"/>
      <c r="Z34" s="54"/>
      <c r="AA34" s="54"/>
      <c r="AB34" s="54"/>
      <c r="AC34" s="44"/>
    </row>
    <row r="35" spans="1:29" s="37" customFormat="1" ht="10.5" customHeight="1">
      <c r="A35" s="75"/>
      <c r="B35" s="75" t="str">
        <f>Compilation!B34</f>
        <v>Female enrolment</v>
      </c>
      <c r="C35" s="70">
        <f>Compilation!C34</f>
        <v>40</v>
      </c>
      <c r="D35" s="70">
        <f>Compilation!D34</f>
        <v>0</v>
      </c>
      <c r="E35" s="70">
        <f>Compilation!E34</f>
        <v>0</v>
      </c>
      <c r="F35" s="70">
        <f>Compilation!F34</f>
        <v>0</v>
      </c>
      <c r="G35" s="70">
        <f>Compilation!G34</f>
        <v>0</v>
      </c>
      <c r="H35" s="70">
        <f>Compilation!H34</f>
        <v>8</v>
      </c>
      <c r="I35" s="70">
        <f>Compilation!I34</f>
        <v>0</v>
      </c>
      <c r="J35" s="70">
        <f>Compilation!J34</f>
        <v>0</v>
      </c>
      <c r="K35" s="70">
        <f>Compilation!K34</f>
        <v>26</v>
      </c>
      <c r="L35" s="70">
        <f>Compilation!L34</f>
        <v>3</v>
      </c>
      <c r="M35" s="70">
        <f>Compilation!M34</f>
        <v>3</v>
      </c>
      <c r="N35" s="70">
        <f>Compilation!N34</f>
        <v>0</v>
      </c>
      <c r="O35" s="70">
        <f>Compilation!O34</f>
        <v>0</v>
      </c>
      <c r="P35" s="70">
        <f>Compilation!P34</f>
        <v>0</v>
      </c>
      <c r="Q35" s="49"/>
      <c r="R35" s="49"/>
      <c r="S35" s="50"/>
      <c r="T35" s="54"/>
      <c r="U35" s="54"/>
      <c r="V35" s="54"/>
      <c r="W35" s="54"/>
      <c r="X35" s="54"/>
      <c r="Y35" s="54"/>
      <c r="Z35" s="54"/>
      <c r="AA35" s="54"/>
      <c r="AB35" s="54"/>
      <c r="AC35" s="44"/>
    </row>
    <row r="36" spans="1:29" s="37" customFormat="1" ht="10.5" customHeight="1">
      <c r="A36" s="75"/>
      <c r="B36" s="75" t="str">
        <f>Compilation!B35</f>
        <v>Male enrolment</v>
      </c>
      <c r="C36" s="70">
        <f>Compilation!C35</f>
        <v>64</v>
      </c>
      <c r="D36" s="70">
        <f>Compilation!D35</f>
        <v>0</v>
      </c>
      <c r="E36" s="70">
        <f>Compilation!E35</f>
        <v>0</v>
      </c>
      <c r="F36" s="70">
        <f>Compilation!F35</f>
        <v>0</v>
      </c>
      <c r="G36" s="70">
        <f>Compilation!G35</f>
        <v>0</v>
      </c>
      <c r="H36" s="70">
        <f>Compilation!H35</f>
        <v>13</v>
      </c>
      <c r="I36" s="70">
        <f>Compilation!I35</f>
        <v>0</v>
      </c>
      <c r="J36" s="70">
        <f>Compilation!J35</f>
        <v>0</v>
      </c>
      <c r="K36" s="70">
        <f>Compilation!K35</f>
        <v>39</v>
      </c>
      <c r="L36" s="70">
        <f>Compilation!L35</f>
        <v>10</v>
      </c>
      <c r="M36" s="70">
        <f>Compilation!M35</f>
        <v>2</v>
      </c>
      <c r="N36" s="70">
        <f>Compilation!N35</f>
        <v>0</v>
      </c>
      <c r="O36" s="70">
        <f>Compilation!O35</f>
        <v>0</v>
      </c>
      <c r="P36" s="70">
        <f>Compilation!P35</f>
        <v>0</v>
      </c>
      <c r="Q36" s="49"/>
      <c r="R36" s="49"/>
      <c r="S36" s="50"/>
      <c r="T36" s="54"/>
      <c r="U36" s="54"/>
      <c r="V36" s="54"/>
      <c r="W36" s="54"/>
      <c r="X36" s="54"/>
      <c r="Y36" s="54"/>
      <c r="Z36" s="54"/>
      <c r="AA36" s="54"/>
      <c r="AB36" s="54"/>
      <c r="AC36" s="44"/>
    </row>
    <row r="37" spans="1:29" s="37" customFormat="1" ht="10.5" customHeight="1">
      <c r="A37" s="75"/>
      <c r="B37" s="75" t="str">
        <f>Compilation!B36</f>
        <v>% female</v>
      </c>
      <c r="C37" s="70">
        <f>Compilation!C36</f>
        <v>0.38461538461538464</v>
      </c>
      <c r="D37" s="70" t="s">
        <v>55</v>
      </c>
      <c r="E37" s="70" t="s">
        <v>55</v>
      </c>
      <c r="F37" s="70" t="s">
        <v>55</v>
      </c>
      <c r="G37" s="70" t="s">
        <v>55</v>
      </c>
      <c r="H37" s="70" t="s">
        <v>55</v>
      </c>
      <c r="I37" s="70" t="s">
        <v>55</v>
      </c>
      <c r="J37" s="70" t="s">
        <v>55</v>
      </c>
      <c r="K37" s="70" t="s">
        <v>55</v>
      </c>
      <c r="L37" s="70" t="s">
        <v>55</v>
      </c>
      <c r="M37" s="70">
        <f>Compilation!M36</f>
        <v>0.6</v>
      </c>
      <c r="N37" s="70" t="s">
        <v>55</v>
      </c>
      <c r="O37" s="70" t="s">
        <v>55</v>
      </c>
      <c r="P37" s="70" t="s">
        <v>55</v>
      </c>
      <c r="Q37" s="49"/>
      <c r="R37" s="49"/>
      <c r="S37" s="50"/>
      <c r="T37" s="54"/>
      <c r="U37" s="54"/>
      <c r="V37" s="54"/>
      <c r="W37" s="54"/>
      <c r="X37" s="54"/>
      <c r="Y37" s="54"/>
      <c r="Z37" s="54"/>
      <c r="AA37" s="54"/>
      <c r="AB37" s="54"/>
      <c r="AC37" s="44"/>
    </row>
    <row r="38" spans="1:29" s="37" customFormat="1" ht="10.5" customHeight="1">
      <c r="A38" s="75"/>
      <c r="B38" s="75" t="str">
        <f>Compilation!B37</f>
        <v>Classgroups</v>
      </c>
      <c r="C38" s="70">
        <f>Compilation!C37</f>
        <v>5</v>
      </c>
      <c r="D38" s="70">
        <f>Compilation!D37</f>
        <v>0</v>
      </c>
      <c r="E38" s="70">
        <f>Compilation!E37</f>
        <v>0</v>
      </c>
      <c r="F38" s="70">
        <f>Compilation!F37</f>
        <v>0</v>
      </c>
      <c r="G38" s="70">
        <f>Compilation!G37</f>
        <v>0</v>
      </c>
      <c r="H38" s="70">
        <f>Compilation!H37</f>
        <v>1</v>
      </c>
      <c r="I38" s="70">
        <f>Compilation!I37</f>
        <v>0</v>
      </c>
      <c r="J38" s="70">
        <f>Compilation!J37</f>
        <v>0</v>
      </c>
      <c r="K38" s="70">
        <f>Compilation!K37</f>
        <v>2</v>
      </c>
      <c r="L38" s="70">
        <f>Compilation!L37</f>
        <v>1</v>
      </c>
      <c r="M38" s="70">
        <f>Compilation!M37</f>
        <v>1</v>
      </c>
      <c r="N38" s="70">
        <f>Compilation!N37</f>
        <v>0</v>
      </c>
      <c r="O38" s="70">
        <f>Compilation!O37</f>
        <v>0</v>
      </c>
      <c r="P38" s="70">
        <f>Compilation!P37</f>
        <v>0</v>
      </c>
      <c r="Q38" s="49"/>
      <c r="R38" s="49"/>
      <c r="S38" s="50"/>
      <c r="T38" s="54"/>
      <c r="U38" s="54"/>
      <c r="V38" s="54"/>
      <c r="W38" s="54"/>
      <c r="X38" s="54"/>
      <c r="Y38" s="54"/>
      <c r="Z38" s="54"/>
      <c r="AA38" s="54"/>
      <c r="AB38" s="54"/>
      <c r="AC38" s="44"/>
    </row>
    <row r="39" spans="1:29" s="37" customFormat="1" ht="10.5" customHeight="1">
      <c r="A39" s="75"/>
      <c r="B39" s="75" t="str">
        <f>Compilation!B38</f>
        <v>Average class size</v>
      </c>
      <c r="C39" s="70">
        <f>Compilation!C38</f>
        <v>20.8</v>
      </c>
      <c r="D39" s="70" t="s">
        <v>55</v>
      </c>
      <c r="E39" s="70" t="s">
        <v>55</v>
      </c>
      <c r="F39" s="70" t="s">
        <v>55</v>
      </c>
      <c r="G39" s="70" t="s">
        <v>55</v>
      </c>
      <c r="H39" s="70">
        <f>Compilation!H38</f>
        <v>21</v>
      </c>
      <c r="I39" s="70" t="s">
        <v>55</v>
      </c>
      <c r="J39" s="70" t="s">
        <v>55</v>
      </c>
      <c r="K39" s="70">
        <f>Compilation!K38</f>
        <v>32.5</v>
      </c>
      <c r="L39" s="70">
        <f>Compilation!L38</f>
        <v>13</v>
      </c>
      <c r="M39" s="70">
        <f>Compilation!M38</f>
        <v>5</v>
      </c>
      <c r="N39" s="70" t="s">
        <v>55</v>
      </c>
      <c r="O39" s="70" t="s">
        <v>55</v>
      </c>
      <c r="P39" s="70" t="s">
        <v>55</v>
      </c>
      <c r="Q39" s="49"/>
      <c r="R39" s="49"/>
      <c r="S39" s="50"/>
      <c r="T39" s="54"/>
      <c r="U39" s="54"/>
      <c r="V39" s="54"/>
      <c r="W39" s="54"/>
      <c r="X39" s="54"/>
      <c r="Y39" s="54"/>
      <c r="Z39" s="54"/>
      <c r="AA39" s="54"/>
      <c r="AB39" s="54"/>
      <c r="AC39" s="44"/>
    </row>
    <row r="40" spans="1:29" s="37" customFormat="1" ht="10.5" customHeight="1">
      <c r="A40" s="75" t="str">
        <f>Sheet1!A38</f>
        <v>Khomas</v>
      </c>
      <c r="B40" s="75" t="str">
        <f>Compilation!B39</f>
        <v>Enrolment</v>
      </c>
      <c r="C40" s="70">
        <f>Compilation!C39</f>
        <v>752</v>
      </c>
      <c r="D40" s="70">
        <f>Compilation!D39</f>
        <v>16</v>
      </c>
      <c r="E40" s="70">
        <f>Compilation!E39</f>
        <v>90</v>
      </c>
      <c r="F40" s="70">
        <f>Compilation!F39</f>
        <v>46</v>
      </c>
      <c r="G40" s="70">
        <f>Compilation!G39</f>
        <v>0</v>
      </c>
      <c r="H40" s="70">
        <f>Compilation!H39</f>
        <v>232</v>
      </c>
      <c r="I40" s="70">
        <f>Compilation!I39</f>
        <v>0</v>
      </c>
      <c r="J40" s="70">
        <f>Compilation!J39</f>
        <v>0</v>
      </c>
      <c r="K40" s="70">
        <f>Compilation!K39</f>
        <v>0</v>
      </c>
      <c r="L40" s="70">
        <f>Compilation!L39</f>
        <v>35</v>
      </c>
      <c r="M40" s="70">
        <f>Compilation!M39</f>
        <v>29</v>
      </c>
      <c r="N40" s="70">
        <f>Compilation!N39</f>
        <v>62</v>
      </c>
      <c r="O40" s="70">
        <f>Compilation!O39</f>
        <v>42</v>
      </c>
      <c r="P40" s="70">
        <f>Compilation!P39</f>
        <v>200</v>
      </c>
      <c r="Q40" s="49"/>
      <c r="R40" s="49"/>
      <c r="S40" s="50"/>
      <c r="T40" s="54"/>
      <c r="U40" s="54"/>
      <c r="V40" s="54"/>
      <c r="W40" s="54"/>
      <c r="X40" s="54"/>
      <c r="Y40" s="54"/>
      <c r="Z40" s="54"/>
      <c r="AA40" s="54"/>
      <c r="AB40" s="54"/>
      <c r="AC40" s="44"/>
    </row>
    <row r="41" spans="1:29" s="37" customFormat="1" ht="10.5" customHeight="1">
      <c r="A41" s="75"/>
      <c r="B41" s="75" t="str">
        <f>Compilation!B40</f>
        <v>Female enrolment</v>
      </c>
      <c r="C41" s="70">
        <f>Compilation!C40</f>
        <v>265</v>
      </c>
      <c r="D41" s="70">
        <f>Compilation!D40</f>
        <v>9</v>
      </c>
      <c r="E41" s="70">
        <f>Compilation!E40</f>
        <v>4</v>
      </c>
      <c r="F41" s="70">
        <f>Compilation!F40</f>
        <v>20</v>
      </c>
      <c r="G41" s="70">
        <f>Compilation!G40</f>
        <v>0</v>
      </c>
      <c r="H41" s="70">
        <f>Compilation!H40</f>
        <v>59</v>
      </c>
      <c r="I41" s="70">
        <f>Compilation!I40</f>
        <v>0</v>
      </c>
      <c r="J41" s="70">
        <f>Compilation!J40</f>
        <v>0</v>
      </c>
      <c r="K41" s="70">
        <f>Compilation!K40</f>
        <v>0</v>
      </c>
      <c r="L41" s="70">
        <f>Compilation!L40</f>
        <v>35</v>
      </c>
      <c r="M41" s="70">
        <f>Compilation!M40</f>
        <v>29</v>
      </c>
      <c r="N41" s="70">
        <f>Compilation!N40</f>
        <v>30</v>
      </c>
      <c r="O41" s="70">
        <f>Compilation!O40</f>
        <v>0</v>
      </c>
      <c r="P41" s="70">
        <f>Compilation!P40</f>
        <v>79</v>
      </c>
      <c r="Q41" s="49"/>
      <c r="R41" s="49"/>
      <c r="S41" s="50"/>
      <c r="T41" s="54"/>
      <c r="U41" s="54"/>
      <c r="V41" s="54"/>
      <c r="W41" s="54"/>
      <c r="X41" s="54"/>
      <c r="Y41" s="54"/>
      <c r="Z41" s="54"/>
      <c r="AA41" s="54"/>
      <c r="AB41" s="54"/>
      <c r="AC41" s="44"/>
    </row>
    <row r="42" spans="1:29" s="37" customFormat="1" ht="10.5" customHeight="1">
      <c r="A42" s="75"/>
      <c r="B42" s="75" t="str">
        <f>Compilation!B41</f>
        <v>Male enrolment</v>
      </c>
      <c r="C42" s="70">
        <f>Compilation!C41</f>
        <v>487</v>
      </c>
      <c r="D42" s="70">
        <f>Compilation!D41</f>
        <v>7</v>
      </c>
      <c r="E42" s="70">
        <f>Compilation!E41</f>
        <v>86</v>
      </c>
      <c r="F42" s="70">
        <f>Compilation!F41</f>
        <v>26</v>
      </c>
      <c r="G42" s="70">
        <f>Compilation!G41</f>
        <v>0</v>
      </c>
      <c r="H42" s="70">
        <f>Compilation!H41</f>
        <v>173</v>
      </c>
      <c r="I42" s="70">
        <f>Compilation!I41</f>
        <v>0</v>
      </c>
      <c r="J42" s="70">
        <f>Compilation!J41</f>
        <v>0</v>
      </c>
      <c r="K42" s="70">
        <f>Compilation!K41</f>
        <v>0</v>
      </c>
      <c r="L42" s="70">
        <f>Compilation!L41</f>
        <v>0</v>
      </c>
      <c r="M42" s="70">
        <f>Compilation!M41</f>
        <v>0</v>
      </c>
      <c r="N42" s="70">
        <f>Compilation!N41</f>
        <v>32</v>
      </c>
      <c r="O42" s="70">
        <f>Compilation!O41</f>
        <v>42</v>
      </c>
      <c r="P42" s="70">
        <f>Compilation!P41</f>
        <v>121</v>
      </c>
      <c r="Q42" s="49"/>
      <c r="R42" s="49"/>
      <c r="S42" s="50"/>
      <c r="T42" s="54"/>
      <c r="U42" s="54"/>
      <c r="V42" s="54"/>
      <c r="W42" s="54"/>
      <c r="X42" s="54"/>
      <c r="Y42" s="54"/>
      <c r="Z42" s="54"/>
      <c r="AA42" s="54"/>
      <c r="AB42" s="54"/>
      <c r="AC42" s="44"/>
    </row>
    <row r="43" spans="1:29" s="37" customFormat="1" ht="10.5" customHeight="1">
      <c r="A43" s="75"/>
      <c r="B43" s="75" t="str">
        <f>Compilation!B42</f>
        <v>% female</v>
      </c>
      <c r="C43" s="70" t="s">
        <v>55</v>
      </c>
      <c r="D43" s="70">
        <f>Compilation!D42</f>
        <v>0.5625</v>
      </c>
      <c r="E43" s="70" t="s">
        <v>55</v>
      </c>
      <c r="F43" s="70" t="s">
        <v>55</v>
      </c>
      <c r="G43" s="70" t="s">
        <v>55</v>
      </c>
      <c r="H43" s="70" t="s">
        <v>55</v>
      </c>
      <c r="I43" s="70" t="s">
        <v>55</v>
      </c>
      <c r="J43" s="70" t="s">
        <v>55</v>
      </c>
      <c r="K43" s="70" t="s">
        <v>55</v>
      </c>
      <c r="L43" s="70">
        <f>Compilation!L42</f>
        <v>1</v>
      </c>
      <c r="M43" s="70">
        <f>Compilation!M42</f>
        <v>1</v>
      </c>
      <c r="N43" s="70">
        <f>Compilation!N42</f>
        <v>0.4838709677419355</v>
      </c>
      <c r="O43" s="70">
        <f>Compilation!O42</f>
        <v>0</v>
      </c>
      <c r="P43" s="70">
        <f>Compilation!P42</f>
        <v>0.39500000000000002</v>
      </c>
      <c r="Q43" s="49"/>
      <c r="R43" s="49"/>
      <c r="S43" s="50"/>
      <c r="T43" s="54"/>
      <c r="U43" s="54"/>
      <c r="V43" s="54"/>
      <c r="W43" s="54"/>
      <c r="X43" s="54"/>
      <c r="Y43" s="54"/>
      <c r="Z43" s="54"/>
      <c r="AA43" s="54"/>
      <c r="AB43" s="54"/>
      <c r="AC43" s="44"/>
    </row>
    <row r="44" spans="1:29" s="37" customFormat="1" ht="10.5" customHeight="1">
      <c r="A44" s="75"/>
      <c r="B44" s="75" t="str">
        <f>Compilation!B43</f>
        <v>Classgroups</v>
      </c>
      <c r="C44" s="70">
        <f>Compilation!C43</f>
        <v>62</v>
      </c>
      <c r="D44" s="70">
        <f>Compilation!D43</f>
        <v>1</v>
      </c>
      <c r="E44" s="70">
        <f>Compilation!E43</f>
        <v>7</v>
      </c>
      <c r="F44" s="70">
        <f>Compilation!F43</f>
        <v>4</v>
      </c>
      <c r="G44" s="70" t="s">
        <v>55</v>
      </c>
      <c r="H44" s="70">
        <f>Compilation!H43</f>
        <v>14</v>
      </c>
      <c r="I44" s="70" t="s">
        <v>55</v>
      </c>
      <c r="J44" s="70" t="s">
        <v>55</v>
      </c>
      <c r="K44" s="70" t="s">
        <v>55</v>
      </c>
      <c r="L44" s="70">
        <f>Compilation!L43</f>
        <v>3</v>
      </c>
      <c r="M44" s="70">
        <f>Compilation!M43</f>
        <v>4</v>
      </c>
      <c r="N44" s="70">
        <f>Compilation!N43</f>
        <v>2</v>
      </c>
      <c r="O44" s="70">
        <f>Compilation!O43</f>
        <v>4</v>
      </c>
      <c r="P44" s="70">
        <f>Compilation!P43</f>
        <v>23</v>
      </c>
      <c r="Q44" s="49"/>
      <c r="R44" s="49"/>
      <c r="S44" s="50"/>
      <c r="T44" s="54"/>
      <c r="U44" s="54"/>
      <c r="V44" s="54"/>
      <c r="W44" s="54"/>
      <c r="X44" s="54"/>
      <c r="Y44" s="54"/>
      <c r="Z44" s="54"/>
      <c r="AA44" s="54"/>
      <c r="AB44" s="54"/>
      <c r="AC44" s="44"/>
    </row>
    <row r="45" spans="1:29" s="37" customFormat="1" ht="10.5" customHeight="1">
      <c r="A45" s="75"/>
      <c r="B45" s="75" t="str">
        <f>Compilation!B44</f>
        <v>Average class size</v>
      </c>
      <c r="C45" s="70">
        <f>Compilation!C44</f>
        <v>12.129032258064516</v>
      </c>
      <c r="D45" s="70">
        <f>Compilation!D44</f>
        <v>16</v>
      </c>
      <c r="E45" s="70">
        <f>Compilation!E44</f>
        <v>12.857142857142858</v>
      </c>
      <c r="F45" s="70">
        <f>Compilation!F44</f>
        <v>11.5</v>
      </c>
      <c r="G45" s="70" t="s">
        <v>55</v>
      </c>
      <c r="H45" s="70">
        <f>Compilation!H44</f>
        <v>16.571428571428573</v>
      </c>
      <c r="I45" s="70" t="s">
        <v>55</v>
      </c>
      <c r="J45" s="70" t="s">
        <v>55</v>
      </c>
      <c r="K45" s="70" t="s">
        <v>55</v>
      </c>
      <c r="L45" s="70">
        <f>Compilation!L44</f>
        <v>11.666666666666666</v>
      </c>
      <c r="M45" s="70">
        <f>Compilation!M44</f>
        <v>7.25</v>
      </c>
      <c r="N45" s="70">
        <f>Compilation!N44</f>
        <v>31</v>
      </c>
      <c r="O45" s="70">
        <f>Compilation!O44</f>
        <v>10.5</v>
      </c>
      <c r="P45" s="70">
        <f>Compilation!P44</f>
        <v>8.695652173913043</v>
      </c>
      <c r="Q45" s="49"/>
      <c r="R45" s="49"/>
      <c r="S45" s="50"/>
      <c r="T45" s="54"/>
      <c r="U45" s="54"/>
      <c r="V45" s="54"/>
      <c r="W45" s="54"/>
      <c r="X45" s="54"/>
      <c r="Y45" s="54"/>
      <c r="Z45" s="54"/>
      <c r="AA45" s="54"/>
      <c r="AB45" s="54"/>
      <c r="AC45" s="44"/>
    </row>
    <row r="46" spans="1:29" s="37" customFormat="1" ht="10.5" customHeight="1">
      <c r="A46" s="75" t="str">
        <f>Sheet1!A44</f>
        <v>Kunene</v>
      </c>
      <c r="B46" s="75" t="str">
        <f>Compilation!B45</f>
        <v>Enrolment</v>
      </c>
      <c r="C46" s="70">
        <f>Compilation!C45</f>
        <v>9</v>
      </c>
      <c r="D46" s="70">
        <f>Compilation!D45</f>
        <v>0</v>
      </c>
      <c r="E46" s="70">
        <f>Compilation!E45</f>
        <v>0</v>
      </c>
      <c r="F46" s="70">
        <f>Compilation!F45</f>
        <v>0</v>
      </c>
      <c r="G46" s="70">
        <f>Compilation!G45</f>
        <v>0</v>
      </c>
      <c r="H46" s="70">
        <f>Compilation!H45</f>
        <v>9</v>
      </c>
      <c r="I46" s="70">
        <f>Compilation!I45</f>
        <v>0</v>
      </c>
      <c r="J46" s="70">
        <f>Compilation!J45</f>
        <v>0</v>
      </c>
      <c r="K46" s="70">
        <f>Compilation!K45</f>
        <v>0</v>
      </c>
      <c r="L46" s="70">
        <f>Compilation!L45</f>
        <v>0</v>
      </c>
      <c r="M46" s="70">
        <f>Compilation!M45</f>
        <v>0</v>
      </c>
      <c r="N46" s="70">
        <f>Compilation!N45</f>
        <v>0</v>
      </c>
      <c r="O46" s="70">
        <f>Compilation!O45</f>
        <v>0</v>
      </c>
      <c r="P46" s="70">
        <f>Compilation!P45</f>
        <v>0</v>
      </c>
      <c r="Q46" s="49"/>
      <c r="R46" s="49"/>
      <c r="S46" s="50"/>
      <c r="T46" s="54"/>
      <c r="U46" s="54"/>
      <c r="V46" s="54"/>
      <c r="W46" s="54"/>
      <c r="X46" s="54"/>
      <c r="Y46" s="54"/>
      <c r="Z46" s="54"/>
      <c r="AA46" s="54"/>
      <c r="AB46" s="54"/>
      <c r="AC46" s="44"/>
    </row>
    <row r="47" spans="1:29" s="37" customFormat="1" ht="10.5" customHeight="1">
      <c r="A47" s="75"/>
      <c r="B47" s="75" t="str">
        <f>Compilation!B46</f>
        <v>Female enrolment</v>
      </c>
      <c r="C47" s="70">
        <f>Compilation!C46</f>
        <v>2</v>
      </c>
      <c r="D47" s="70">
        <f>Compilation!D46</f>
        <v>0</v>
      </c>
      <c r="E47" s="70">
        <f>Compilation!E46</f>
        <v>0</v>
      </c>
      <c r="F47" s="70">
        <f>Compilation!F46</f>
        <v>0</v>
      </c>
      <c r="G47" s="70">
        <f>Compilation!G46</f>
        <v>0</v>
      </c>
      <c r="H47" s="70">
        <f>Compilation!H46</f>
        <v>2</v>
      </c>
      <c r="I47" s="70">
        <f>Compilation!I46</f>
        <v>0</v>
      </c>
      <c r="J47" s="70">
        <f>Compilation!J46</f>
        <v>0</v>
      </c>
      <c r="K47" s="70">
        <f>Compilation!K46</f>
        <v>0</v>
      </c>
      <c r="L47" s="70">
        <f>Compilation!L46</f>
        <v>0</v>
      </c>
      <c r="M47" s="70">
        <f>Compilation!M46</f>
        <v>0</v>
      </c>
      <c r="N47" s="70">
        <f>Compilation!N46</f>
        <v>0</v>
      </c>
      <c r="O47" s="70">
        <f>Compilation!O46</f>
        <v>0</v>
      </c>
      <c r="P47" s="70">
        <f>Compilation!P46</f>
        <v>0</v>
      </c>
      <c r="Q47" s="49"/>
      <c r="R47" s="49"/>
      <c r="S47" s="50"/>
      <c r="T47" s="54"/>
      <c r="U47" s="54"/>
      <c r="V47" s="54"/>
      <c r="W47" s="54"/>
      <c r="X47" s="54"/>
      <c r="Y47" s="54"/>
      <c r="Z47" s="54"/>
      <c r="AA47" s="54"/>
      <c r="AB47" s="54"/>
      <c r="AC47" s="44"/>
    </row>
    <row r="48" spans="1:29" s="37" customFormat="1" ht="10.5" customHeight="1">
      <c r="A48" s="75"/>
      <c r="B48" s="75" t="str">
        <f>Compilation!B47</f>
        <v>Male enrolment</v>
      </c>
      <c r="C48" s="70">
        <f>Compilation!C47</f>
        <v>7</v>
      </c>
      <c r="D48" s="70">
        <f>Compilation!D47</f>
        <v>0</v>
      </c>
      <c r="E48" s="70">
        <f>Compilation!E47</f>
        <v>0</v>
      </c>
      <c r="F48" s="70">
        <f>Compilation!F47</f>
        <v>0</v>
      </c>
      <c r="G48" s="70">
        <f>Compilation!G47</f>
        <v>0</v>
      </c>
      <c r="H48" s="70">
        <f>Compilation!H47</f>
        <v>7</v>
      </c>
      <c r="I48" s="70">
        <f>Compilation!I47</f>
        <v>0</v>
      </c>
      <c r="J48" s="70">
        <f>Compilation!J47</f>
        <v>0</v>
      </c>
      <c r="K48" s="70">
        <f>Compilation!K47</f>
        <v>0</v>
      </c>
      <c r="L48" s="70">
        <f>Compilation!L47</f>
        <v>0</v>
      </c>
      <c r="M48" s="70">
        <f>Compilation!M47</f>
        <v>0</v>
      </c>
      <c r="N48" s="70">
        <f>Compilation!N47</f>
        <v>0</v>
      </c>
      <c r="O48" s="70">
        <f>Compilation!O47</f>
        <v>0</v>
      </c>
      <c r="P48" s="70">
        <f>Compilation!P47</f>
        <v>0</v>
      </c>
      <c r="Q48" s="49"/>
      <c r="R48" s="49"/>
      <c r="S48" s="50"/>
      <c r="T48" s="54"/>
      <c r="U48" s="54"/>
      <c r="V48" s="54"/>
      <c r="W48" s="54"/>
      <c r="X48" s="54"/>
      <c r="Y48" s="54"/>
      <c r="Z48" s="54"/>
      <c r="AA48" s="54"/>
      <c r="AB48" s="54"/>
      <c r="AC48" s="44"/>
    </row>
    <row r="49" spans="1:29" s="37" customFormat="1" ht="10.5" customHeight="1">
      <c r="A49" s="75"/>
      <c r="B49" s="75" t="str">
        <f>Compilation!B48</f>
        <v>% female</v>
      </c>
      <c r="C49" s="70">
        <f>Compilation!C48</f>
        <v>0.22222222222222221</v>
      </c>
      <c r="D49" s="70" t="s">
        <v>55</v>
      </c>
      <c r="E49" s="70" t="s">
        <v>55</v>
      </c>
      <c r="F49" s="70" t="s">
        <v>55</v>
      </c>
      <c r="G49" s="70" t="s">
        <v>55</v>
      </c>
      <c r="H49" s="70" t="s">
        <v>55</v>
      </c>
      <c r="I49" s="70" t="s">
        <v>55</v>
      </c>
      <c r="J49" s="70" t="s">
        <v>55</v>
      </c>
      <c r="K49" s="70" t="s">
        <v>55</v>
      </c>
      <c r="L49" s="70" t="s">
        <v>55</v>
      </c>
      <c r="M49" s="70" t="s">
        <v>55</v>
      </c>
      <c r="N49" s="70" t="s">
        <v>55</v>
      </c>
      <c r="O49" s="70" t="s">
        <v>55</v>
      </c>
      <c r="P49" s="70" t="s">
        <v>55</v>
      </c>
      <c r="Q49" s="49"/>
      <c r="R49" s="49"/>
      <c r="S49" s="50"/>
      <c r="T49" s="54"/>
      <c r="U49" s="54"/>
      <c r="V49" s="54"/>
      <c r="W49" s="54"/>
      <c r="X49" s="54"/>
      <c r="Y49" s="54"/>
      <c r="Z49" s="54"/>
      <c r="AA49" s="54"/>
      <c r="AB49" s="54"/>
      <c r="AC49" s="44"/>
    </row>
    <row r="50" spans="1:29" s="37" customFormat="1" ht="10.5" customHeight="1">
      <c r="A50" s="75"/>
      <c r="B50" s="75" t="str">
        <f>Compilation!B49</f>
        <v>Classgroups</v>
      </c>
      <c r="C50" s="70">
        <f>Compilation!C49</f>
        <v>1</v>
      </c>
      <c r="D50" s="70" t="s">
        <v>55</v>
      </c>
      <c r="E50" s="70" t="s">
        <v>55</v>
      </c>
      <c r="F50" s="70" t="s">
        <v>55</v>
      </c>
      <c r="G50" s="70" t="s">
        <v>55</v>
      </c>
      <c r="H50" s="70">
        <f>Compilation!H49</f>
        <v>1</v>
      </c>
      <c r="I50" s="70" t="s">
        <v>55</v>
      </c>
      <c r="J50" s="70" t="s">
        <v>55</v>
      </c>
      <c r="K50" s="70" t="s">
        <v>55</v>
      </c>
      <c r="L50" s="70" t="s">
        <v>55</v>
      </c>
      <c r="M50" s="70" t="s">
        <v>55</v>
      </c>
      <c r="N50" s="70" t="s">
        <v>55</v>
      </c>
      <c r="O50" s="70" t="s">
        <v>55</v>
      </c>
      <c r="P50" s="70" t="s">
        <v>55</v>
      </c>
      <c r="Q50" s="49"/>
      <c r="R50" s="49"/>
      <c r="S50" s="50"/>
      <c r="T50" s="54"/>
      <c r="U50" s="54"/>
      <c r="V50" s="54"/>
      <c r="W50" s="54"/>
      <c r="X50" s="54"/>
      <c r="Y50" s="54"/>
      <c r="Z50" s="54"/>
      <c r="AA50" s="54"/>
      <c r="AB50" s="54"/>
      <c r="AC50" s="44"/>
    </row>
    <row r="51" spans="1:29" s="37" customFormat="1" ht="10.5" customHeight="1">
      <c r="A51" s="75"/>
      <c r="B51" s="75" t="str">
        <f>Compilation!B50</f>
        <v>Average class size</v>
      </c>
      <c r="C51" s="70">
        <f>Compilation!C50</f>
        <v>9</v>
      </c>
      <c r="D51" s="70" t="s">
        <v>55</v>
      </c>
      <c r="E51" s="70" t="s">
        <v>55</v>
      </c>
      <c r="F51" s="70" t="s">
        <v>55</v>
      </c>
      <c r="G51" s="70" t="s">
        <v>55</v>
      </c>
      <c r="H51" s="70" t="s">
        <v>55</v>
      </c>
      <c r="I51" s="70" t="s">
        <v>55</v>
      </c>
      <c r="J51" s="70" t="s">
        <v>55</v>
      </c>
      <c r="K51" s="70" t="s">
        <v>55</v>
      </c>
      <c r="L51" s="70" t="s">
        <v>55</v>
      </c>
      <c r="M51" s="70" t="s">
        <v>55</v>
      </c>
      <c r="N51" s="70" t="s">
        <v>55</v>
      </c>
      <c r="O51" s="70" t="s">
        <v>55</v>
      </c>
      <c r="P51" s="70" t="s">
        <v>55</v>
      </c>
      <c r="Q51" s="49"/>
      <c r="R51" s="49"/>
      <c r="S51" s="50"/>
      <c r="T51" s="54"/>
      <c r="U51" s="54"/>
      <c r="V51" s="54"/>
      <c r="W51" s="54"/>
      <c r="X51" s="54"/>
      <c r="Y51" s="54"/>
      <c r="Z51" s="54"/>
      <c r="AA51" s="54"/>
      <c r="AB51" s="54"/>
      <c r="AC51" s="44"/>
    </row>
    <row r="52" spans="1:29" s="37" customFormat="1" ht="10.5" customHeight="1">
      <c r="A52" s="39"/>
      <c r="B52" s="39"/>
      <c r="C52" s="5"/>
      <c r="D52" s="5"/>
      <c r="E52" s="38"/>
      <c r="F52" s="38"/>
      <c r="G52" s="38"/>
      <c r="H52" s="5"/>
      <c r="I52" s="38"/>
      <c r="J52" s="38"/>
      <c r="K52" s="38"/>
      <c r="L52" s="38"/>
      <c r="M52" s="38"/>
      <c r="N52" s="38"/>
      <c r="O52" s="38"/>
      <c r="P52" s="49"/>
      <c r="Q52" s="49"/>
      <c r="R52" s="49"/>
      <c r="S52" s="50"/>
      <c r="T52" s="54"/>
      <c r="U52" s="54"/>
      <c r="V52" s="54"/>
      <c r="W52" s="54"/>
      <c r="X52" s="54"/>
      <c r="Y52" s="54"/>
      <c r="Z52" s="54"/>
      <c r="AA52" s="54"/>
      <c r="AB52" s="54"/>
      <c r="AC52" s="44"/>
    </row>
    <row r="53" spans="1:29" s="37" customFormat="1" ht="10.5" customHeight="1">
      <c r="A53" s="39"/>
      <c r="B53" s="39"/>
      <c r="C53" s="39"/>
      <c r="D53" s="39"/>
      <c r="E53" s="38"/>
      <c r="F53" s="38"/>
      <c r="G53" s="38"/>
      <c r="H53" s="39"/>
      <c r="I53" s="38"/>
      <c r="J53" s="38"/>
      <c r="K53" s="38"/>
      <c r="L53" s="38"/>
      <c r="M53" s="38"/>
      <c r="N53" s="38"/>
      <c r="O53" s="38"/>
      <c r="P53" s="49"/>
      <c r="Q53" s="49"/>
      <c r="R53" s="49"/>
      <c r="S53" s="50"/>
      <c r="T53" s="54"/>
      <c r="U53" s="54"/>
      <c r="V53" s="54"/>
      <c r="W53" s="54"/>
      <c r="X53" s="54"/>
      <c r="Y53" s="54"/>
      <c r="Z53" s="54"/>
      <c r="AA53" s="54"/>
      <c r="AB53" s="54"/>
      <c r="AC53" s="44"/>
    </row>
    <row r="54" spans="1:29" s="37" customFormat="1" ht="15" customHeight="1">
      <c r="A54" s="8" t="s">
        <v>38</v>
      </c>
      <c r="B54" s="39"/>
      <c r="C54" s="39"/>
      <c r="D54" s="39"/>
      <c r="E54" s="38"/>
      <c r="F54" s="38"/>
      <c r="G54" s="38"/>
      <c r="H54" s="39"/>
      <c r="I54" s="38"/>
      <c r="J54" s="38"/>
      <c r="K54" s="38"/>
      <c r="L54" s="38"/>
      <c r="M54" s="38"/>
      <c r="N54" s="38"/>
      <c r="O54" s="63">
        <v>33</v>
      </c>
      <c r="P54" s="49"/>
      <c r="Q54" s="49"/>
      <c r="R54" s="49"/>
      <c r="S54" s="50"/>
      <c r="T54" s="54"/>
      <c r="U54" s="54"/>
      <c r="V54" s="54"/>
      <c r="W54" s="54"/>
      <c r="X54" s="54"/>
      <c r="Y54" s="54"/>
      <c r="Z54" s="54"/>
      <c r="AA54" s="54"/>
      <c r="AB54" s="54"/>
      <c r="AC54" s="44"/>
    </row>
    <row r="55" spans="1:29" s="37" customFormat="1" ht="21.75" customHeight="1">
      <c r="A55" s="78" t="str">
        <f>A3</f>
        <v>Region</v>
      </c>
      <c r="B55" s="78"/>
      <c r="C55" s="79" t="s">
        <v>1</v>
      </c>
      <c r="D55" s="79" t="str">
        <f>D3</f>
        <v>Grade 13</v>
      </c>
      <c r="E55" s="79" t="str">
        <f t="shared" ref="E55:P55" si="0">E3</f>
        <v>Elem.Voc.</v>
      </c>
      <c r="F55" s="79" t="str">
        <f t="shared" si="0"/>
        <v>Interm. Voc</v>
      </c>
      <c r="G55" s="79" t="str">
        <f t="shared" si="0"/>
        <v>Adv. Voc</v>
      </c>
      <c r="H55" s="79" t="str">
        <f t="shared" si="0"/>
        <v>Special Cl.</v>
      </c>
      <c r="I55" s="79" t="str">
        <f t="shared" si="0"/>
        <v>Spec. Gd 6</v>
      </c>
      <c r="J55" s="79" t="str">
        <f t="shared" si="0"/>
        <v>Spec. Gd 7</v>
      </c>
      <c r="K55" s="79" t="str">
        <f t="shared" si="0"/>
        <v>Spec. Gd 8</v>
      </c>
      <c r="L55" s="79" t="str">
        <f t="shared" si="0"/>
        <v>Spec. Gd 9</v>
      </c>
      <c r="M55" s="79" t="str">
        <f t="shared" si="0"/>
        <v>Spec. Gd 10</v>
      </c>
      <c r="N55" s="79" t="str">
        <f t="shared" si="0"/>
        <v>Spec. Gd 11</v>
      </c>
      <c r="O55" s="79" t="str">
        <f t="shared" si="0"/>
        <v>Spec. Gd 12</v>
      </c>
      <c r="P55" s="79" t="str">
        <f t="shared" si="0"/>
        <v>Mentally challenged</v>
      </c>
      <c r="Q55" s="49"/>
      <c r="R55" s="49"/>
      <c r="S55" s="50"/>
      <c r="T55" s="54"/>
      <c r="U55" s="54"/>
      <c r="V55" s="54"/>
      <c r="W55" s="54"/>
      <c r="X55" s="54"/>
      <c r="Y55" s="54"/>
      <c r="Z55" s="54"/>
      <c r="AA55" s="54"/>
      <c r="AB55" s="54"/>
      <c r="AC55" s="44"/>
    </row>
    <row r="56" spans="1:29" s="37" customFormat="1" ht="10.5" customHeight="1">
      <c r="A56" s="75"/>
      <c r="B56" s="75"/>
      <c r="C56" s="75"/>
      <c r="D56" s="75"/>
      <c r="E56" s="72"/>
      <c r="F56" s="72"/>
      <c r="G56" s="72"/>
      <c r="H56" s="75"/>
      <c r="I56" s="72"/>
      <c r="J56" s="72"/>
      <c r="K56" s="72"/>
      <c r="L56" s="72"/>
      <c r="M56" s="72"/>
      <c r="N56" s="72"/>
      <c r="O56" s="72"/>
      <c r="P56" s="75"/>
      <c r="Q56" s="49"/>
      <c r="R56" s="49"/>
      <c r="S56" s="50"/>
      <c r="T56" s="54"/>
      <c r="U56" s="54"/>
      <c r="V56" s="54"/>
      <c r="W56" s="54"/>
      <c r="X56" s="54"/>
      <c r="Y56" s="54"/>
      <c r="Z56" s="54"/>
      <c r="AA56" s="54"/>
      <c r="AB56" s="54"/>
      <c r="AC56" s="44"/>
    </row>
    <row r="57" spans="1:29" s="37" customFormat="1" ht="10.5" customHeight="1">
      <c r="A57" s="75" t="str">
        <f>Sheet1!A50</f>
        <v>Ohangwena</v>
      </c>
      <c r="B57" s="75" t="str">
        <f>Compilation!B51</f>
        <v>Enrolment</v>
      </c>
      <c r="C57" s="80">
        <f>Compilation!C51</f>
        <v>18</v>
      </c>
      <c r="D57" s="70" t="s">
        <v>55</v>
      </c>
      <c r="E57" s="70" t="s">
        <v>55</v>
      </c>
      <c r="F57" s="70" t="s">
        <v>55</v>
      </c>
      <c r="G57" s="70" t="s">
        <v>55</v>
      </c>
      <c r="H57" s="80">
        <f>Compilation!H51</f>
        <v>18</v>
      </c>
      <c r="I57" s="70" t="s">
        <v>55</v>
      </c>
      <c r="J57" s="70" t="s">
        <v>55</v>
      </c>
      <c r="K57" s="70" t="s">
        <v>55</v>
      </c>
      <c r="L57" s="70" t="s">
        <v>55</v>
      </c>
      <c r="M57" s="70" t="s">
        <v>55</v>
      </c>
      <c r="N57" s="70" t="s">
        <v>55</v>
      </c>
      <c r="O57" s="70" t="s">
        <v>55</v>
      </c>
      <c r="P57" s="70" t="s">
        <v>55</v>
      </c>
      <c r="Q57" s="49"/>
      <c r="R57" s="49"/>
      <c r="S57" s="50"/>
      <c r="T57" s="54"/>
      <c r="U57" s="54"/>
      <c r="V57" s="54"/>
      <c r="W57" s="54"/>
      <c r="X57" s="54"/>
      <c r="Y57" s="54"/>
      <c r="Z57" s="54"/>
      <c r="AA57" s="54"/>
      <c r="AB57" s="54"/>
      <c r="AC57" s="44"/>
    </row>
    <row r="58" spans="1:29" s="37" customFormat="1" ht="10.5" customHeight="1">
      <c r="A58" s="75"/>
      <c r="B58" s="75" t="str">
        <f>Compilation!B52</f>
        <v>Female enrolment</v>
      </c>
      <c r="C58" s="80">
        <f>Compilation!C52</f>
        <v>13</v>
      </c>
      <c r="D58" s="70" t="s">
        <v>55</v>
      </c>
      <c r="E58" s="70" t="s">
        <v>55</v>
      </c>
      <c r="F58" s="70" t="s">
        <v>55</v>
      </c>
      <c r="G58" s="70" t="s">
        <v>55</v>
      </c>
      <c r="H58" s="80">
        <f>Compilation!H52</f>
        <v>13</v>
      </c>
      <c r="I58" s="70" t="s">
        <v>55</v>
      </c>
      <c r="J58" s="70" t="s">
        <v>55</v>
      </c>
      <c r="K58" s="70" t="s">
        <v>55</v>
      </c>
      <c r="L58" s="70" t="s">
        <v>55</v>
      </c>
      <c r="M58" s="70" t="s">
        <v>55</v>
      </c>
      <c r="N58" s="70" t="s">
        <v>55</v>
      </c>
      <c r="O58" s="70" t="s">
        <v>55</v>
      </c>
      <c r="P58" s="70" t="s">
        <v>55</v>
      </c>
      <c r="Q58" s="49"/>
      <c r="R58" s="49"/>
      <c r="S58" s="50"/>
      <c r="T58" s="54"/>
      <c r="U58" s="54"/>
      <c r="V58" s="54"/>
      <c r="W58" s="54"/>
      <c r="X58" s="54"/>
      <c r="Y58" s="54"/>
      <c r="Z58" s="54"/>
      <c r="AA58" s="54"/>
      <c r="AB58" s="54"/>
      <c r="AC58" s="44"/>
    </row>
    <row r="59" spans="1:29" s="37" customFormat="1" ht="10.5" customHeight="1">
      <c r="A59" s="75"/>
      <c r="B59" s="75" t="str">
        <f>Compilation!B53</f>
        <v>Male enrolment</v>
      </c>
      <c r="C59" s="80">
        <f>Compilation!C53</f>
        <v>5</v>
      </c>
      <c r="D59" s="70" t="s">
        <v>55</v>
      </c>
      <c r="E59" s="70" t="s">
        <v>55</v>
      </c>
      <c r="F59" s="70" t="s">
        <v>55</v>
      </c>
      <c r="G59" s="70" t="s">
        <v>55</v>
      </c>
      <c r="H59" s="80">
        <f>Compilation!H53</f>
        <v>5</v>
      </c>
      <c r="I59" s="70" t="s">
        <v>55</v>
      </c>
      <c r="J59" s="70" t="s">
        <v>55</v>
      </c>
      <c r="K59" s="70" t="s">
        <v>55</v>
      </c>
      <c r="L59" s="70" t="s">
        <v>55</v>
      </c>
      <c r="M59" s="70" t="s">
        <v>55</v>
      </c>
      <c r="N59" s="70" t="s">
        <v>55</v>
      </c>
      <c r="O59" s="70" t="s">
        <v>55</v>
      </c>
      <c r="P59" s="70" t="s">
        <v>55</v>
      </c>
      <c r="Q59" s="49"/>
      <c r="R59" s="49"/>
      <c r="S59" s="50"/>
      <c r="T59" s="54"/>
      <c r="U59" s="54"/>
      <c r="V59" s="54"/>
      <c r="W59" s="54"/>
      <c r="X59" s="54"/>
      <c r="Y59" s="54"/>
      <c r="Z59" s="54"/>
      <c r="AA59" s="54"/>
      <c r="AB59" s="54"/>
      <c r="AC59" s="44"/>
    </row>
    <row r="60" spans="1:29" s="37" customFormat="1" ht="10.5" customHeight="1">
      <c r="A60" s="75"/>
      <c r="B60" s="75" t="str">
        <f>Compilation!B54</f>
        <v>% female</v>
      </c>
      <c r="C60" s="80">
        <f>Compilation!C54</f>
        <v>0.72222222222222221</v>
      </c>
      <c r="D60" s="70" t="s">
        <v>55</v>
      </c>
      <c r="E60" s="70" t="s">
        <v>55</v>
      </c>
      <c r="F60" s="70" t="s">
        <v>55</v>
      </c>
      <c r="G60" s="70" t="s">
        <v>55</v>
      </c>
      <c r="H60" s="80">
        <f>Compilation!H54</f>
        <v>0.72222222222222221</v>
      </c>
      <c r="I60" s="70" t="s">
        <v>55</v>
      </c>
      <c r="J60" s="70" t="s">
        <v>55</v>
      </c>
      <c r="K60" s="70" t="s">
        <v>55</v>
      </c>
      <c r="L60" s="70" t="s">
        <v>55</v>
      </c>
      <c r="M60" s="70" t="s">
        <v>55</v>
      </c>
      <c r="N60" s="70" t="s">
        <v>55</v>
      </c>
      <c r="O60" s="70" t="s">
        <v>55</v>
      </c>
      <c r="P60" s="70" t="s">
        <v>55</v>
      </c>
      <c r="Q60" s="49"/>
      <c r="R60" s="49"/>
      <c r="S60" s="50"/>
      <c r="T60" s="54"/>
      <c r="U60" s="54"/>
      <c r="V60" s="54"/>
      <c r="W60" s="54"/>
      <c r="X60" s="54"/>
      <c r="Y60" s="54"/>
      <c r="Z60" s="54"/>
      <c r="AA60" s="54"/>
      <c r="AB60" s="54"/>
      <c r="AC60" s="44"/>
    </row>
    <row r="61" spans="1:29" s="37" customFormat="1" ht="10.5" customHeight="1">
      <c r="A61" s="75"/>
      <c r="B61" s="75" t="str">
        <f>Compilation!B55</f>
        <v>Classgroups</v>
      </c>
      <c r="C61" s="80">
        <f>Compilation!C55</f>
        <v>1</v>
      </c>
      <c r="D61" s="70" t="s">
        <v>55</v>
      </c>
      <c r="E61" s="70" t="s">
        <v>55</v>
      </c>
      <c r="F61" s="70" t="s">
        <v>55</v>
      </c>
      <c r="G61" s="70" t="s">
        <v>55</v>
      </c>
      <c r="H61" s="80">
        <f>Compilation!H55</f>
        <v>1</v>
      </c>
      <c r="I61" s="70" t="s">
        <v>55</v>
      </c>
      <c r="J61" s="70" t="s">
        <v>55</v>
      </c>
      <c r="K61" s="70" t="s">
        <v>55</v>
      </c>
      <c r="L61" s="70" t="s">
        <v>55</v>
      </c>
      <c r="M61" s="70" t="s">
        <v>55</v>
      </c>
      <c r="N61" s="70" t="s">
        <v>55</v>
      </c>
      <c r="O61" s="70" t="s">
        <v>55</v>
      </c>
      <c r="P61" s="70" t="s">
        <v>55</v>
      </c>
      <c r="Q61" s="49"/>
      <c r="R61" s="49"/>
      <c r="S61" s="50"/>
      <c r="T61" s="54"/>
      <c r="U61" s="54"/>
      <c r="V61" s="54"/>
      <c r="W61" s="54"/>
      <c r="X61" s="54"/>
      <c r="Y61" s="54"/>
      <c r="Z61" s="54"/>
      <c r="AA61" s="54"/>
      <c r="AB61" s="54"/>
      <c r="AC61" s="44"/>
    </row>
    <row r="62" spans="1:29" s="37" customFormat="1" ht="10.5" customHeight="1">
      <c r="A62" s="75"/>
      <c r="B62" s="75" t="str">
        <f>Compilation!B56</f>
        <v>Average class size</v>
      </c>
      <c r="C62" s="80">
        <f>Compilation!C56</f>
        <v>18</v>
      </c>
      <c r="D62" s="70" t="s">
        <v>55</v>
      </c>
      <c r="E62" s="70" t="s">
        <v>55</v>
      </c>
      <c r="F62" s="70" t="s">
        <v>55</v>
      </c>
      <c r="G62" s="70" t="s">
        <v>55</v>
      </c>
      <c r="H62" s="80">
        <f>Compilation!H56</f>
        <v>18</v>
      </c>
      <c r="I62" s="70" t="s">
        <v>55</v>
      </c>
      <c r="J62" s="70" t="s">
        <v>55</v>
      </c>
      <c r="K62" s="70" t="s">
        <v>55</v>
      </c>
      <c r="L62" s="70" t="s">
        <v>55</v>
      </c>
      <c r="M62" s="70" t="s">
        <v>55</v>
      </c>
      <c r="N62" s="70" t="s">
        <v>55</v>
      </c>
      <c r="O62" s="70" t="s">
        <v>55</v>
      </c>
      <c r="P62" s="70" t="s">
        <v>55</v>
      </c>
      <c r="Q62" s="49"/>
      <c r="R62" s="49"/>
      <c r="S62" s="50"/>
      <c r="T62" s="54"/>
      <c r="U62" s="54"/>
      <c r="V62" s="54"/>
      <c r="W62" s="54"/>
      <c r="X62" s="54"/>
      <c r="Y62" s="54"/>
      <c r="Z62" s="54"/>
      <c r="AA62" s="54"/>
      <c r="AB62" s="54"/>
      <c r="AC62" s="44"/>
    </row>
    <row r="63" spans="1:29" s="37" customFormat="1" ht="10.5" customHeight="1">
      <c r="A63" s="75" t="str">
        <f>Sheet1!A56</f>
        <v>Omaheke</v>
      </c>
      <c r="B63" s="75" t="str">
        <f>Compilation!B57</f>
        <v>Enrolment</v>
      </c>
      <c r="C63" s="80">
        <f>Compilation!C57</f>
        <v>28</v>
      </c>
      <c r="D63" s="70" t="s">
        <v>55</v>
      </c>
      <c r="E63" s="70" t="s">
        <v>55</v>
      </c>
      <c r="F63" s="70" t="s">
        <v>55</v>
      </c>
      <c r="G63" s="70" t="s">
        <v>55</v>
      </c>
      <c r="H63" s="80">
        <f>Compilation!H57</f>
        <v>28</v>
      </c>
      <c r="I63" s="70" t="s">
        <v>55</v>
      </c>
      <c r="J63" s="70" t="s">
        <v>55</v>
      </c>
      <c r="K63" s="70" t="s">
        <v>55</v>
      </c>
      <c r="L63" s="70" t="s">
        <v>55</v>
      </c>
      <c r="M63" s="70" t="s">
        <v>55</v>
      </c>
      <c r="N63" s="70" t="s">
        <v>55</v>
      </c>
      <c r="O63" s="70" t="s">
        <v>55</v>
      </c>
      <c r="P63" s="70" t="s">
        <v>55</v>
      </c>
      <c r="Q63" s="49"/>
      <c r="R63" s="49"/>
      <c r="S63" s="50"/>
      <c r="T63" s="54"/>
      <c r="U63" s="54"/>
      <c r="V63" s="54"/>
      <c r="W63" s="54"/>
      <c r="X63" s="54"/>
      <c r="Y63" s="54"/>
      <c r="Z63" s="54"/>
      <c r="AA63" s="54"/>
      <c r="AB63" s="54"/>
      <c r="AC63" s="44"/>
    </row>
    <row r="64" spans="1:29" s="37" customFormat="1" ht="10.5" customHeight="1">
      <c r="A64" s="75"/>
      <c r="B64" s="75" t="str">
        <f>Compilation!B58</f>
        <v>Female enrolment</v>
      </c>
      <c r="C64" s="80">
        <f>Compilation!C58</f>
        <v>9</v>
      </c>
      <c r="D64" s="70" t="s">
        <v>55</v>
      </c>
      <c r="E64" s="70" t="s">
        <v>55</v>
      </c>
      <c r="F64" s="70" t="s">
        <v>55</v>
      </c>
      <c r="G64" s="70" t="s">
        <v>55</v>
      </c>
      <c r="H64" s="80">
        <f>Compilation!H58</f>
        <v>9</v>
      </c>
      <c r="I64" s="70" t="s">
        <v>55</v>
      </c>
      <c r="J64" s="70" t="s">
        <v>55</v>
      </c>
      <c r="K64" s="70" t="s">
        <v>55</v>
      </c>
      <c r="L64" s="70" t="s">
        <v>55</v>
      </c>
      <c r="M64" s="70" t="s">
        <v>55</v>
      </c>
      <c r="N64" s="70" t="s">
        <v>55</v>
      </c>
      <c r="O64" s="70" t="s">
        <v>55</v>
      </c>
      <c r="P64" s="70" t="s">
        <v>55</v>
      </c>
      <c r="Q64" s="49"/>
      <c r="R64" s="49"/>
      <c r="S64" s="50"/>
      <c r="T64" s="54"/>
      <c r="U64" s="54"/>
      <c r="V64" s="54"/>
      <c r="W64" s="54"/>
      <c r="X64" s="54"/>
      <c r="Y64" s="54"/>
      <c r="Z64" s="54"/>
      <c r="AA64" s="54"/>
      <c r="AB64" s="54"/>
      <c r="AC64" s="44"/>
    </row>
    <row r="65" spans="1:29" s="37" customFormat="1" ht="10.5" customHeight="1">
      <c r="A65" s="75"/>
      <c r="B65" s="75" t="str">
        <f>Compilation!B59</f>
        <v>Male enrolment</v>
      </c>
      <c r="C65" s="80">
        <f>Compilation!C59</f>
        <v>19</v>
      </c>
      <c r="D65" s="70" t="s">
        <v>55</v>
      </c>
      <c r="E65" s="70" t="s">
        <v>55</v>
      </c>
      <c r="F65" s="70" t="s">
        <v>55</v>
      </c>
      <c r="G65" s="70" t="s">
        <v>55</v>
      </c>
      <c r="H65" s="80">
        <f>Compilation!H59</f>
        <v>19</v>
      </c>
      <c r="I65" s="70" t="s">
        <v>55</v>
      </c>
      <c r="J65" s="70" t="s">
        <v>55</v>
      </c>
      <c r="K65" s="70" t="s">
        <v>55</v>
      </c>
      <c r="L65" s="70" t="s">
        <v>55</v>
      </c>
      <c r="M65" s="70" t="s">
        <v>55</v>
      </c>
      <c r="N65" s="70" t="s">
        <v>55</v>
      </c>
      <c r="O65" s="70" t="s">
        <v>55</v>
      </c>
      <c r="P65" s="70" t="s">
        <v>55</v>
      </c>
      <c r="Q65" s="49"/>
      <c r="R65" s="49"/>
      <c r="S65" s="50"/>
      <c r="T65" s="54"/>
      <c r="U65" s="54"/>
      <c r="V65" s="54"/>
      <c r="W65" s="54"/>
      <c r="X65" s="54"/>
      <c r="Y65" s="54"/>
      <c r="Z65" s="54"/>
      <c r="AA65" s="54"/>
      <c r="AB65" s="54"/>
      <c r="AC65" s="44"/>
    </row>
    <row r="66" spans="1:29" s="37" customFormat="1" ht="10.5" customHeight="1">
      <c r="A66" s="75"/>
      <c r="B66" s="75" t="str">
        <f>Compilation!B60</f>
        <v>% female</v>
      </c>
      <c r="C66" s="80">
        <f>Compilation!C60</f>
        <v>0.32142857142857145</v>
      </c>
      <c r="D66" s="70" t="s">
        <v>55</v>
      </c>
      <c r="E66" s="70" t="s">
        <v>55</v>
      </c>
      <c r="F66" s="70" t="s">
        <v>55</v>
      </c>
      <c r="G66" s="70" t="s">
        <v>55</v>
      </c>
      <c r="H66" s="70" t="s">
        <v>55</v>
      </c>
      <c r="I66" s="70" t="s">
        <v>55</v>
      </c>
      <c r="J66" s="70" t="s">
        <v>55</v>
      </c>
      <c r="K66" s="70" t="s">
        <v>55</v>
      </c>
      <c r="L66" s="70" t="s">
        <v>55</v>
      </c>
      <c r="M66" s="70" t="s">
        <v>55</v>
      </c>
      <c r="N66" s="70" t="s">
        <v>55</v>
      </c>
      <c r="O66" s="70" t="s">
        <v>55</v>
      </c>
      <c r="P66" s="70" t="s">
        <v>55</v>
      </c>
      <c r="Q66" s="49"/>
      <c r="R66" s="49"/>
      <c r="S66" s="50"/>
      <c r="T66" s="54"/>
      <c r="U66" s="54"/>
      <c r="V66" s="54"/>
      <c r="W66" s="54"/>
      <c r="X66" s="54"/>
      <c r="Y66" s="54"/>
      <c r="Z66" s="54"/>
      <c r="AA66" s="54"/>
      <c r="AB66" s="54"/>
      <c r="AC66" s="44"/>
    </row>
    <row r="67" spans="1:29" s="37" customFormat="1" ht="10.5" customHeight="1">
      <c r="A67" s="75"/>
      <c r="B67" s="75" t="str">
        <f>Compilation!B61</f>
        <v>Classgroups</v>
      </c>
      <c r="C67" s="80">
        <f>Compilation!C61</f>
        <v>2</v>
      </c>
      <c r="D67" s="70" t="s">
        <v>55</v>
      </c>
      <c r="E67" s="70" t="s">
        <v>55</v>
      </c>
      <c r="F67" s="70" t="s">
        <v>55</v>
      </c>
      <c r="G67" s="70" t="s">
        <v>55</v>
      </c>
      <c r="H67" s="80">
        <f>Compilation!H61</f>
        <v>2</v>
      </c>
      <c r="I67" s="70" t="s">
        <v>55</v>
      </c>
      <c r="J67" s="70" t="s">
        <v>55</v>
      </c>
      <c r="K67" s="70" t="s">
        <v>55</v>
      </c>
      <c r="L67" s="70" t="s">
        <v>55</v>
      </c>
      <c r="M67" s="70" t="s">
        <v>55</v>
      </c>
      <c r="N67" s="70" t="s">
        <v>55</v>
      </c>
      <c r="O67" s="70" t="s">
        <v>55</v>
      </c>
      <c r="P67" s="70" t="s">
        <v>55</v>
      </c>
      <c r="Q67" s="49"/>
      <c r="R67" s="49"/>
      <c r="S67" s="50"/>
      <c r="T67" s="54"/>
      <c r="U67" s="54"/>
      <c r="V67" s="54"/>
      <c r="W67" s="54"/>
      <c r="X67" s="54"/>
      <c r="Y67" s="54"/>
      <c r="Z67" s="54"/>
      <c r="AA67" s="54"/>
      <c r="AB67" s="54"/>
      <c r="AC67" s="44"/>
    </row>
    <row r="68" spans="1:29" s="37" customFormat="1" ht="10.5" customHeight="1">
      <c r="A68" s="75"/>
      <c r="B68" s="75" t="str">
        <f>Compilation!B62</f>
        <v>Average class size</v>
      </c>
      <c r="C68" s="80">
        <f>Compilation!C62</f>
        <v>14</v>
      </c>
      <c r="D68" s="70" t="s">
        <v>55</v>
      </c>
      <c r="E68" s="70" t="s">
        <v>55</v>
      </c>
      <c r="F68" s="70" t="s">
        <v>55</v>
      </c>
      <c r="G68" s="70" t="s">
        <v>55</v>
      </c>
      <c r="H68" s="80">
        <f>Compilation!H62</f>
        <v>14</v>
      </c>
      <c r="I68" s="70" t="s">
        <v>55</v>
      </c>
      <c r="J68" s="70" t="s">
        <v>55</v>
      </c>
      <c r="K68" s="70" t="s">
        <v>55</v>
      </c>
      <c r="L68" s="70" t="s">
        <v>55</v>
      </c>
      <c r="M68" s="70" t="s">
        <v>55</v>
      </c>
      <c r="N68" s="70" t="s">
        <v>55</v>
      </c>
      <c r="O68" s="70" t="s">
        <v>55</v>
      </c>
      <c r="P68" s="70" t="s">
        <v>55</v>
      </c>
      <c r="Q68" s="49"/>
      <c r="R68" s="49"/>
      <c r="S68" s="50"/>
      <c r="T68" s="54"/>
      <c r="U68" s="54"/>
      <c r="V68" s="54"/>
      <c r="W68" s="54"/>
      <c r="X68" s="54"/>
      <c r="Y68" s="54"/>
      <c r="Z68" s="54"/>
      <c r="AA68" s="54"/>
      <c r="AB68" s="54"/>
      <c r="AC68" s="44"/>
    </row>
    <row r="69" spans="1:29" s="37" customFormat="1" ht="10.5" customHeight="1">
      <c r="A69" s="75" t="str">
        <f>Sheet1!A62</f>
        <v>Omusati</v>
      </c>
      <c r="B69" s="75" t="str">
        <f>Compilation!B63</f>
        <v>Enrolment</v>
      </c>
      <c r="C69" s="80">
        <f>Compilation!C63</f>
        <v>33</v>
      </c>
      <c r="D69" s="70" t="s">
        <v>55</v>
      </c>
      <c r="E69" s="70" t="s">
        <v>55</v>
      </c>
      <c r="F69" s="80">
        <f>Compilation!F63</f>
        <v>33</v>
      </c>
      <c r="G69" s="70" t="s">
        <v>55</v>
      </c>
      <c r="H69" s="70" t="s">
        <v>55</v>
      </c>
      <c r="I69" s="70" t="s">
        <v>55</v>
      </c>
      <c r="J69" s="70" t="s">
        <v>55</v>
      </c>
      <c r="K69" s="70" t="s">
        <v>55</v>
      </c>
      <c r="L69" s="70" t="s">
        <v>55</v>
      </c>
      <c r="M69" s="70" t="s">
        <v>55</v>
      </c>
      <c r="N69" s="70" t="s">
        <v>55</v>
      </c>
      <c r="O69" s="70" t="s">
        <v>55</v>
      </c>
      <c r="P69" s="70" t="s">
        <v>55</v>
      </c>
      <c r="Q69" s="49"/>
      <c r="R69" s="49"/>
      <c r="S69" s="50"/>
      <c r="T69" s="54"/>
      <c r="U69" s="54"/>
      <c r="V69" s="54"/>
      <c r="W69" s="54"/>
      <c r="X69" s="54"/>
      <c r="Y69" s="54"/>
      <c r="Z69" s="54"/>
      <c r="AA69" s="54"/>
      <c r="AB69" s="54"/>
      <c r="AC69" s="44"/>
    </row>
    <row r="70" spans="1:29" s="37" customFormat="1" ht="10.5" customHeight="1">
      <c r="A70" s="75"/>
      <c r="B70" s="75" t="str">
        <f>Compilation!B64</f>
        <v>Female enrolment</v>
      </c>
      <c r="C70" s="80">
        <f>Compilation!C64</f>
        <v>10</v>
      </c>
      <c r="D70" s="70" t="s">
        <v>55</v>
      </c>
      <c r="E70" s="70" t="s">
        <v>55</v>
      </c>
      <c r="F70" s="80">
        <f>Compilation!F64</f>
        <v>10</v>
      </c>
      <c r="G70" s="70" t="s">
        <v>55</v>
      </c>
      <c r="H70" s="70" t="s">
        <v>55</v>
      </c>
      <c r="I70" s="70" t="s">
        <v>55</v>
      </c>
      <c r="J70" s="70" t="s">
        <v>55</v>
      </c>
      <c r="K70" s="70" t="s">
        <v>55</v>
      </c>
      <c r="L70" s="70" t="s">
        <v>55</v>
      </c>
      <c r="M70" s="70" t="s">
        <v>55</v>
      </c>
      <c r="N70" s="70" t="s">
        <v>55</v>
      </c>
      <c r="O70" s="70" t="s">
        <v>55</v>
      </c>
      <c r="P70" s="70" t="s">
        <v>55</v>
      </c>
      <c r="Q70" s="49"/>
      <c r="R70" s="49"/>
      <c r="S70" s="50"/>
      <c r="T70" s="54"/>
      <c r="U70" s="54"/>
      <c r="V70" s="54"/>
      <c r="W70" s="54"/>
      <c r="X70" s="54"/>
      <c r="Y70" s="54"/>
      <c r="Z70" s="54"/>
      <c r="AA70" s="54"/>
      <c r="AB70" s="54"/>
      <c r="AC70" s="44"/>
    </row>
    <row r="71" spans="1:29" s="37" customFormat="1" ht="10.5" customHeight="1">
      <c r="A71" s="75"/>
      <c r="B71" s="75" t="str">
        <f>Compilation!B65</f>
        <v>Male enrolment</v>
      </c>
      <c r="C71" s="80">
        <f>Compilation!C65</f>
        <v>23</v>
      </c>
      <c r="D71" s="70" t="s">
        <v>55</v>
      </c>
      <c r="E71" s="70" t="s">
        <v>55</v>
      </c>
      <c r="F71" s="80">
        <f>Compilation!F65</f>
        <v>23</v>
      </c>
      <c r="G71" s="70" t="s">
        <v>55</v>
      </c>
      <c r="H71" s="70" t="s">
        <v>55</v>
      </c>
      <c r="I71" s="70" t="s">
        <v>55</v>
      </c>
      <c r="J71" s="70" t="s">
        <v>55</v>
      </c>
      <c r="K71" s="70" t="s">
        <v>55</v>
      </c>
      <c r="L71" s="70" t="s">
        <v>55</v>
      </c>
      <c r="M71" s="70" t="s">
        <v>55</v>
      </c>
      <c r="N71" s="70" t="s">
        <v>55</v>
      </c>
      <c r="O71" s="70" t="s">
        <v>55</v>
      </c>
      <c r="P71" s="70" t="s">
        <v>55</v>
      </c>
      <c r="Q71" s="49"/>
      <c r="R71" s="49"/>
      <c r="S71" s="50"/>
      <c r="T71" s="54"/>
      <c r="U71" s="54"/>
      <c r="V71" s="54"/>
      <c r="W71" s="54"/>
      <c r="X71" s="54"/>
      <c r="Y71" s="54"/>
      <c r="Z71" s="54"/>
      <c r="AA71" s="54"/>
      <c r="AB71" s="54"/>
      <c r="AC71" s="44"/>
    </row>
    <row r="72" spans="1:29" s="37" customFormat="1" ht="10.5" customHeight="1">
      <c r="A72" s="75"/>
      <c r="B72" s="75" t="str">
        <f>Compilation!B66</f>
        <v>% female</v>
      </c>
      <c r="C72" s="80">
        <f>Compilation!C66</f>
        <v>0.30303030303030304</v>
      </c>
      <c r="D72" s="70" t="s">
        <v>55</v>
      </c>
      <c r="E72" s="70" t="s">
        <v>55</v>
      </c>
      <c r="F72" s="70" t="s">
        <v>55</v>
      </c>
      <c r="G72" s="70" t="s">
        <v>55</v>
      </c>
      <c r="H72" s="70" t="s">
        <v>55</v>
      </c>
      <c r="I72" s="70" t="s">
        <v>55</v>
      </c>
      <c r="J72" s="70" t="s">
        <v>55</v>
      </c>
      <c r="K72" s="70" t="s">
        <v>55</v>
      </c>
      <c r="L72" s="70" t="s">
        <v>55</v>
      </c>
      <c r="M72" s="70" t="s">
        <v>55</v>
      </c>
      <c r="N72" s="70" t="s">
        <v>55</v>
      </c>
      <c r="O72" s="70" t="s">
        <v>55</v>
      </c>
      <c r="P72" s="70" t="s">
        <v>55</v>
      </c>
      <c r="Q72" s="49"/>
      <c r="R72" s="49"/>
      <c r="S72" s="50"/>
      <c r="T72" s="54"/>
      <c r="U72" s="54"/>
      <c r="V72" s="54"/>
      <c r="W72" s="54"/>
      <c r="X72" s="54"/>
      <c r="Y72" s="54"/>
      <c r="Z72" s="54"/>
      <c r="AA72" s="54"/>
      <c r="AB72" s="54"/>
      <c r="AC72" s="44"/>
    </row>
    <row r="73" spans="1:29" s="37" customFormat="1" ht="10.5" customHeight="1">
      <c r="A73" s="75"/>
      <c r="B73" s="75" t="str">
        <f>Compilation!B67</f>
        <v>Classgroups</v>
      </c>
      <c r="C73" s="80">
        <f>Compilation!C67</f>
        <v>1</v>
      </c>
      <c r="D73" s="70" t="s">
        <v>55</v>
      </c>
      <c r="E73" s="80">
        <f>Compilation!E67</f>
        <v>1</v>
      </c>
      <c r="F73" s="70" t="s">
        <v>55</v>
      </c>
      <c r="G73" s="70" t="s">
        <v>55</v>
      </c>
      <c r="H73" s="70" t="s">
        <v>55</v>
      </c>
      <c r="I73" s="70" t="s">
        <v>55</v>
      </c>
      <c r="J73" s="70" t="s">
        <v>55</v>
      </c>
      <c r="K73" s="70" t="s">
        <v>55</v>
      </c>
      <c r="L73" s="70" t="s">
        <v>55</v>
      </c>
      <c r="M73" s="70" t="s">
        <v>55</v>
      </c>
      <c r="N73" s="70" t="s">
        <v>55</v>
      </c>
      <c r="O73" s="70" t="s">
        <v>55</v>
      </c>
      <c r="P73" s="70" t="s">
        <v>55</v>
      </c>
      <c r="Q73" s="49"/>
      <c r="R73" s="49"/>
      <c r="S73" s="50"/>
      <c r="T73" s="54"/>
      <c r="U73" s="54"/>
      <c r="V73" s="54"/>
      <c r="W73" s="54"/>
      <c r="X73" s="54"/>
      <c r="Y73" s="54"/>
      <c r="Z73" s="54"/>
      <c r="AA73" s="54"/>
      <c r="AB73" s="54"/>
      <c r="AC73" s="44"/>
    </row>
    <row r="74" spans="1:29" s="37" customFormat="1" ht="10.5" customHeight="1">
      <c r="A74" s="75"/>
      <c r="B74" s="75" t="str">
        <f>Compilation!B68</f>
        <v>Average class size</v>
      </c>
      <c r="C74" s="80">
        <f>Compilation!C68</f>
        <v>33</v>
      </c>
      <c r="D74" s="70" t="s">
        <v>55</v>
      </c>
      <c r="E74" s="70" t="s">
        <v>55</v>
      </c>
      <c r="F74" s="70" t="s">
        <v>55</v>
      </c>
      <c r="G74" s="70" t="s">
        <v>55</v>
      </c>
      <c r="H74" s="70" t="s">
        <v>55</v>
      </c>
      <c r="I74" s="70" t="s">
        <v>55</v>
      </c>
      <c r="J74" s="70" t="s">
        <v>55</v>
      </c>
      <c r="K74" s="70" t="s">
        <v>55</v>
      </c>
      <c r="L74" s="70" t="s">
        <v>55</v>
      </c>
      <c r="M74" s="70" t="s">
        <v>55</v>
      </c>
      <c r="N74" s="70" t="s">
        <v>55</v>
      </c>
      <c r="O74" s="70" t="s">
        <v>55</v>
      </c>
      <c r="P74" s="70" t="s">
        <v>55</v>
      </c>
      <c r="Q74" s="49"/>
      <c r="R74" s="49"/>
      <c r="S74" s="50"/>
      <c r="T74" s="54"/>
      <c r="U74" s="54"/>
      <c r="V74" s="54"/>
      <c r="W74" s="54"/>
      <c r="X74" s="54"/>
      <c r="Y74" s="54"/>
      <c r="Z74" s="54"/>
      <c r="AA74" s="54"/>
      <c r="AB74" s="54"/>
      <c r="AC74" s="44"/>
    </row>
    <row r="75" spans="1:29" s="37" customFormat="1" ht="10.5" customHeight="1">
      <c r="A75" s="75" t="str">
        <f>Sheet1!A68</f>
        <v>Oshana</v>
      </c>
      <c r="B75" s="75" t="str">
        <f>Compilation!B69</f>
        <v>Enrolment</v>
      </c>
      <c r="C75" s="80">
        <f>Compilation!C69</f>
        <v>5</v>
      </c>
      <c r="D75" s="70" t="s">
        <v>55</v>
      </c>
      <c r="E75" s="70" t="s">
        <v>55</v>
      </c>
      <c r="F75" s="70" t="s">
        <v>55</v>
      </c>
      <c r="G75" s="70" t="s">
        <v>55</v>
      </c>
      <c r="H75" s="80">
        <f>Compilation!H69</f>
        <v>5</v>
      </c>
      <c r="I75" s="70" t="s">
        <v>55</v>
      </c>
      <c r="J75" s="70" t="s">
        <v>55</v>
      </c>
      <c r="K75" s="70" t="s">
        <v>55</v>
      </c>
      <c r="L75" s="70" t="s">
        <v>55</v>
      </c>
      <c r="M75" s="70" t="s">
        <v>55</v>
      </c>
      <c r="N75" s="70" t="s">
        <v>55</v>
      </c>
      <c r="O75" s="70" t="s">
        <v>55</v>
      </c>
      <c r="P75" s="70" t="s">
        <v>55</v>
      </c>
      <c r="Q75" s="49"/>
      <c r="R75" s="49"/>
      <c r="S75" s="50"/>
      <c r="T75" s="54"/>
      <c r="U75" s="54"/>
      <c r="V75" s="54"/>
      <c r="W75" s="54"/>
      <c r="X75" s="54"/>
      <c r="Y75" s="54"/>
      <c r="Z75" s="54"/>
      <c r="AA75" s="54"/>
      <c r="AB75" s="54"/>
      <c r="AC75" s="44"/>
    </row>
    <row r="76" spans="1:29" s="37" customFormat="1" ht="10.5" customHeight="1">
      <c r="A76" s="75"/>
      <c r="B76" s="75" t="str">
        <f>Compilation!B70</f>
        <v>Female enrolment</v>
      </c>
      <c r="C76" s="80">
        <f>Compilation!C70</f>
        <v>2</v>
      </c>
      <c r="D76" s="70" t="s">
        <v>55</v>
      </c>
      <c r="E76" s="70" t="s">
        <v>55</v>
      </c>
      <c r="F76" s="70" t="s">
        <v>55</v>
      </c>
      <c r="G76" s="70" t="s">
        <v>55</v>
      </c>
      <c r="H76" s="80">
        <f>Compilation!H70</f>
        <v>2</v>
      </c>
      <c r="I76" s="70" t="s">
        <v>55</v>
      </c>
      <c r="J76" s="70" t="s">
        <v>55</v>
      </c>
      <c r="K76" s="70" t="s">
        <v>55</v>
      </c>
      <c r="L76" s="70" t="s">
        <v>55</v>
      </c>
      <c r="M76" s="70" t="s">
        <v>55</v>
      </c>
      <c r="N76" s="70" t="s">
        <v>55</v>
      </c>
      <c r="O76" s="70" t="s">
        <v>55</v>
      </c>
      <c r="P76" s="70" t="s">
        <v>55</v>
      </c>
      <c r="Q76" s="49"/>
      <c r="R76" s="49"/>
      <c r="S76" s="50"/>
      <c r="T76" s="54"/>
      <c r="U76" s="54"/>
      <c r="V76" s="54"/>
      <c r="W76" s="54"/>
      <c r="X76" s="54"/>
      <c r="Y76" s="54"/>
      <c r="Z76" s="54"/>
      <c r="AA76" s="54"/>
      <c r="AB76" s="54"/>
      <c r="AC76" s="44"/>
    </row>
    <row r="77" spans="1:29" s="37" customFormat="1" ht="10.5" customHeight="1">
      <c r="A77" s="75"/>
      <c r="B77" s="75" t="str">
        <f>Compilation!B71</f>
        <v>Male enrolment</v>
      </c>
      <c r="C77" s="80">
        <f>Compilation!C71</f>
        <v>3</v>
      </c>
      <c r="D77" s="70" t="s">
        <v>55</v>
      </c>
      <c r="E77" s="70" t="s">
        <v>55</v>
      </c>
      <c r="F77" s="70" t="s">
        <v>55</v>
      </c>
      <c r="G77" s="70" t="s">
        <v>55</v>
      </c>
      <c r="H77" s="80">
        <f>Compilation!H71</f>
        <v>3</v>
      </c>
      <c r="I77" s="70" t="s">
        <v>55</v>
      </c>
      <c r="J77" s="70" t="s">
        <v>55</v>
      </c>
      <c r="K77" s="70" t="s">
        <v>55</v>
      </c>
      <c r="L77" s="70" t="s">
        <v>55</v>
      </c>
      <c r="M77" s="70" t="s">
        <v>55</v>
      </c>
      <c r="N77" s="70" t="s">
        <v>55</v>
      </c>
      <c r="O77" s="70" t="s">
        <v>55</v>
      </c>
      <c r="P77" s="70" t="s">
        <v>55</v>
      </c>
      <c r="Q77" s="49"/>
      <c r="R77" s="49"/>
      <c r="S77" s="50"/>
      <c r="T77" s="54"/>
      <c r="U77" s="54"/>
      <c r="V77" s="54"/>
      <c r="W77" s="54"/>
      <c r="X77" s="54"/>
      <c r="Y77" s="54"/>
      <c r="Z77" s="54"/>
      <c r="AA77" s="54"/>
      <c r="AB77" s="54"/>
      <c r="AC77" s="44"/>
    </row>
    <row r="78" spans="1:29" s="37" customFormat="1" ht="10.5" customHeight="1">
      <c r="A78" s="75"/>
      <c r="B78" s="75" t="str">
        <f>Compilation!B72</f>
        <v>% female</v>
      </c>
      <c r="C78" s="70">
        <v>0</v>
      </c>
      <c r="D78" s="70" t="s">
        <v>55</v>
      </c>
      <c r="E78" s="70" t="s">
        <v>55</v>
      </c>
      <c r="F78" s="70" t="s">
        <v>55</v>
      </c>
      <c r="G78" s="70" t="s">
        <v>55</v>
      </c>
      <c r="H78" s="70" t="s">
        <v>55</v>
      </c>
      <c r="I78" s="70" t="s">
        <v>55</v>
      </c>
      <c r="J78" s="70" t="s">
        <v>55</v>
      </c>
      <c r="K78" s="70" t="s">
        <v>55</v>
      </c>
      <c r="L78" s="70" t="s">
        <v>55</v>
      </c>
      <c r="M78" s="70" t="s">
        <v>55</v>
      </c>
      <c r="N78" s="70" t="s">
        <v>55</v>
      </c>
      <c r="O78" s="70" t="s">
        <v>55</v>
      </c>
      <c r="P78" s="70" t="s">
        <v>55</v>
      </c>
      <c r="Q78" s="49"/>
      <c r="R78" s="49"/>
      <c r="S78" s="50"/>
      <c r="T78" s="54"/>
      <c r="U78" s="54"/>
      <c r="V78" s="54"/>
      <c r="W78" s="54"/>
      <c r="X78" s="54"/>
      <c r="Y78" s="54"/>
      <c r="Z78" s="54"/>
      <c r="AA78" s="54"/>
      <c r="AB78" s="54"/>
      <c r="AC78" s="44"/>
    </row>
    <row r="79" spans="1:29" s="37" customFormat="1" ht="10.5" customHeight="1">
      <c r="A79" s="75"/>
      <c r="B79" s="75" t="str">
        <f>Compilation!B73</f>
        <v>Classgroups</v>
      </c>
      <c r="C79" s="80">
        <f>Compilation!C73</f>
        <v>1</v>
      </c>
      <c r="D79" s="70" t="s">
        <v>55</v>
      </c>
      <c r="E79" s="70" t="s">
        <v>55</v>
      </c>
      <c r="F79" s="70" t="s">
        <v>55</v>
      </c>
      <c r="G79" s="70" t="s">
        <v>55</v>
      </c>
      <c r="H79" s="80">
        <f>Compilation!H73</f>
        <v>1</v>
      </c>
      <c r="I79" s="70" t="s">
        <v>55</v>
      </c>
      <c r="J79" s="70" t="s">
        <v>55</v>
      </c>
      <c r="K79" s="70" t="s">
        <v>55</v>
      </c>
      <c r="L79" s="70" t="s">
        <v>55</v>
      </c>
      <c r="M79" s="70" t="s">
        <v>55</v>
      </c>
      <c r="N79" s="70" t="s">
        <v>55</v>
      </c>
      <c r="O79" s="70" t="s">
        <v>55</v>
      </c>
      <c r="P79" s="70" t="s">
        <v>55</v>
      </c>
      <c r="Q79" s="49"/>
      <c r="R79" s="49"/>
      <c r="S79" s="50"/>
      <c r="T79" s="54"/>
      <c r="U79" s="54"/>
      <c r="V79" s="54"/>
      <c r="W79" s="54"/>
      <c r="X79" s="54"/>
      <c r="Y79" s="54"/>
      <c r="Z79" s="54"/>
      <c r="AA79" s="54"/>
      <c r="AB79" s="54"/>
      <c r="AC79" s="44"/>
    </row>
    <row r="80" spans="1:29" s="37" customFormat="1" ht="10.5" customHeight="1">
      <c r="A80" s="75"/>
      <c r="B80" s="75" t="str">
        <f>Compilation!B74</f>
        <v>Average class size</v>
      </c>
      <c r="C80" s="80">
        <f>Compilation!C74</f>
        <v>5</v>
      </c>
      <c r="D80" s="70" t="s">
        <v>55</v>
      </c>
      <c r="E80" s="70" t="s">
        <v>55</v>
      </c>
      <c r="F80" s="70" t="s">
        <v>55</v>
      </c>
      <c r="G80" s="70" t="s">
        <v>55</v>
      </c>
      <c r="H80" s="80">
        <f>Compilation!H74</f>
        <v>5</v>
      </c>
      <c r="I80" s="70" t="s">
        <v>55</v>
      </c>
      <c r="J80" s="70" t="s">
        <v>55</v>
      </c>
      <c r="K80" s="70" t="s">
        <v>55</v>
      </c>
      <c r="L80" s="70" t="s">
        <v>55</v>
      </c>
      <c r="M80" s="70" t="s">
        <v>55</v>
      </c>
      <c r="N80" s="70" t="s">
        <v>55</v>
      </c>
      <c r="O80" s="70" t="s">
        <v>55</v>
      </c>
      <c r="P80" s="70" t="s">
        <v>55</v>
      </c>
      <c r="Q80" s="49"/>
      <c r="R80" s="49"/>
      <c r="S80" s="50"/>
      <c r="T80" s="54"/>
      <c r="U80" s="54"/>
      <c r="V80" s="54"/>
      <c r="W80" s="54"/>
      <c r="X80" s="54"/>
      <c r="Y80" s="54"/>
      <c r="Z80" s="54"/>
      <c r="AA80" s="54"/>
      <c r="AB80" s="54"/>
      <c r="AC80" s="44"/>
    </row>
    <row r="81" spans="1:29" s="37" customFormat="1" ht="10.5" customHeight="1">
      <c r="A81" s="75" t="str">
        <f>Sheet1!A74</f>
        <v>Oshikoto</v>
      </c>
      <c r="B81" s="75" t="str">
        <f>Compilation!B75</f>
        <v>Enrolment</v>
      </c>
      <c r="C81" s="80">
        <f>Compilation!C75</f>
        <v>15</v>
      </c>
      <c r="D81" s="70" t="s">
        <v>55</v>
      </c>
      <c r="E81" s="70" t="s">
        <v>55</v>
      </c>
      <c r="F81" s="70" t="s">
        <v>55</v>
      </c>
      <c r="G81" s="70" t="s">
        <v>55</v>
      </c>
      <c r="H81" s="80">
        <f>Compilation!H75</f>
        <v>15</v>
      </c>
      <c r="I81" s="70" t="s">
        <v>55</v>
      </c>
      <c r="J81" s="70" t="s">
        <v>55</v>
      </c>
      <c r="K81" s="70" t="s">
        <v>55</v>
      </c>
      <c r="L81" s="70" t="s">
        <v>55</v>
      </c>
      <c r="M81" s="70" t="s">
        <v>55</v>
      </c>
      <c r="N81" s="70" t="s">
        <v>55</v>
      </c>
      <c r="O81" s="70" t="s">
        <v>55</v>
      </c>
      <c r="P81" s="70" t="s">
        <v>55</v>
      </c>
      <c r="Q81" s="49"/>
      <c r="R81" s="49"/>
      <c r="S81" s="50"/>
      <c r="T81" s="54"/>
      <c r="U81" s="54"/>
      <c r="V81" s="54"/>
      <c r="W81" s="54"/>
      <c r="X81" s="54"/>
      <c r="Y81" s="54"/>
      <c r="Z81" s="54"/>
      <c r="AA81" s="54"/>
      <c r="AB81" s="54"/>
      <c r="AC81" s="44"/>
    </row>
    <row r="82" spans="1:29" s="37" customFormat="1" ht="10.5" customHeight="1">
      <c r="A82" s="75"/>
      <c r="B82" s="75" t="str">
        <f>Compilation!B76</f>
        <v>Female enrolment</v>
      </c>
      <c r="C82" s="80">
        <f>Compilation!C76</f>
        <v>5</v>
      </c>
      <c r="D82" s="70" t="s">
        <v>55</v>
      </c>
      <c r="E82" s="70" t="s">
        <v>55</v>
      </c>
      <c r="F82" s="70" t="s">
        <v>55</v>
      </c>
      <c r="G82" s="70" t="s">
        <v>55</v>
      </c>
      <c r="H82" s="80">
        <f>Compilation!H76</f>
        <v>5</v>
      </c>
      <c r="I82" s="70" t="s">
        <v>55</v>
      </c>
      <c r="J82" s="70" t="s">
        <v>55</v>
      </c>
      <c r="K82" s="70" t="s">
        <v>55</v>
      </c>
      <c r="L82" s="70" t="s">
        <v>55</v>
      </c>
      <c r="M82" s="70" t="s">
        <v>55</v>
      </c>
      <c r="N82" s="70" t="s">
        <v>55</v>
      </c>
      <c r="O82" s="70" t="s">
        <v>55</v>
      </c>
      <c r="P82" s="70" t="s">
        <v>55</v>
      </c>
      <c r="Q82" s="49"/>
      <c r="R82" s="49"/>
      <c r="S82" s="50"/>
      <c r="T82" s="54"/>
      <c r="U82" s="54"/>
      <c r="V82" s="54"/>
      <c r="W82" s="54"/>
      <c r="X82" s="54"/>
      <c r="Y82" s="54"/>
      <c r="Z82" s="54"/>
      <c r="AA82" s="54"/>
      <c r="AB82" s="54"/>
      <c r="AC82" s="44"/>
    </row>
    <row r="83" spans="1:29" s="37" customFormat="1" ht="10.5" customHeight="1">
      <c r="A83" s="75"/>
      <c r="B83" s="75" t="str">
        <f>Compilation!B77</f>
        <v>Male enrolment</v>
      </c>
      <c r="C83" s="80">
        <f>Compilation!C77</f>
        <v>10</v>
      </c>
      <c r="D83" s="70" t="s">
        <v>55</v>
      </c>
      <c r="E83" s="70" t="s">
        <v>55</v>
      </c>
      <c r="F83" s="70" t="s">
        <v>55</v>
      </c>
      <c r="G83" s="70" t="s">
        <v>55</v>
      </c>
      <c r="H83" s="80">
        <f>Compilation!H77</f>
        <v>10</v>
      </c>
      <c r="I83" s="70" t="s">
        <v>55</v>
      </c>
      <c r="J83" s="70" t="s">
        <v>55</v>
      </c>
      <c r="K83" s="70" t="s">
        <v>55</v>
      </c>
      <c r="L83" s="70" t="s">
        <v>55</v>
      </c>
      <c r="M83" s="70" t="s">
        <v>55</v>
      </c>
      <c r="N83" s="70" t="s">
        <v>55</v>
      </c>
      <c r="O83" s="70" t="s">
        <v>55</v>
      </c>
      <c r="P83" s="70" t="s">
        <v>55</v>
      </c>
      <c r="Q83" s="49"/>
      <c r="R83" s="49"/>
      <c r="S83" s="50"/>
      <c r="T83" s="54"/>
      <c r="U83" s="54"/>
      <c r="V83" s="54"/>
      <c r="W83" s="54"/>
      <c r="X83" s="54"/>
      <c r="Y83" s="54"/>
      <c r="Z83" s="54"/>
      <c r="AA83" s="54"/>
      <c r="AB83" s="54"/>
      <c r="AC83" s="44"/>
    </row>
    <row r="84" spans="1:29" s="37" customFormat="1" ht="10.5" customHeight="1">
      <c r="A84" s="75"/>
      <c r="B84" s="75" t="str">
        <f>Compilation!B78</f>
        <v>% female</v>
      </c>
      <c r="C84" s="80">
        <f>Compilation!C78</f>
        <v>0.33333333333333331</v>
      </c>
      <c r="D84" s="70" t="s">
        <v>55</v>
      </c>
      <c r="E84" s="70" t="s">
        <v>55</v>
      </c>
      <c r="F84" s="70" t="s">
        <v>55</v>
      </c>
      <c r="G84" s="70" t="s">
        <v>55</v>
      </c>
      <c r="H84" s="70" t="s">
        <v>55</v>
      </c>
      <c r="I84" s="70" t="s">
        <v>55</v>
      </c>
      <c r="J84" s="70" t="s">
        <v>55</v>
      </c>
      <c r="K84" s="70" t="s">
        <v>55</v>
      </c>
      <c r="L84" s="70" t="s">
        <v>55</v>
      </c>
      <c r="M84" s="70" t="s">
        <v>55</v>
      </c>
      <c r="N84" s="70" t="s">
        <v>55</v>
      </c>
      <c r="O84" s="70" t="s">
        <v>55</v>
      </c>
      <c r="P84" s="70" t="s">
        <v>55</v>
      </c>
      <c r="Q84" s="49"/>
      <c r="R84" s="49"/>
      <c r="S84" s="50"/>
      <c r="T84" s="54"/>
      <c r="U84" s="54"/>
      <c r="V84" s="54"/>
      <c r="W84" s="54"/>
      <c r="X84" s="54"/>
      <c r="Y84" s="54"/>
      <c r="Z84" s="54"/>
      <c r="AA84" s="54"/>
      <c r="AB84" s="54"/>
      <c r="AC84" s="44"/>
    </row>
    <row r="85" spans="1:29" s="37" customFormat="1" ht="10.5" customHeight="1">
      <c r="A85" s="75"/>
      <c r="B85" s="75" t="str">
        <f>Compilation!B79</f>
        <v>Classgroups</v>
      </c>
      <c r="C85" s="80">
        <f>Compilation!C79</f>
        <v>1</v>
      </c>
      <c r="D85" s="70" t="s">
        <v>55</v>
      </c>
      <c r="E85" s="70" t="s">
        <v>55</v>
      </c>
      <c r="F85" s="70" t="s">
        <v>55</v>
      </c>
      <c r="G85" s="70" t="s">
        <v>55</v>
      </c>
      <c r="H85" s="80">
        <f>Compilation!H79</f>
        <v>1</v>
      </c>
      <c r="I85" s="70" t="s">
        <v>55</v>
      </c>
      <c r="J85" s="70" t="s">
        <v>55</v>
      </c>
      <c r="K85" s="70" t="s">
        <v>55</v>
      </c>
      <c r="L85" s="70" t="s">
        <v>55</v>
      </c>
      <c r="M85" s="70" t="s">
        <v>55</v>
      </c>
      <c r="N85" s="70" t="s">
        <v>55</v>
      </c>
      <c r="O85" s="70" t="s">
        <v>55</v>
      </c>
      <c r="P85" s="70" t="s">
        <v>55</v>
      </c>
      <c r="Q85" s="49"/>
      <c r="R85" s="49"/>
      <c r="S85" s="50"/>
      <c r="T85" s="54"/>
      <c r="U85" s="54"/>
      <c r="V85" s="54"/>
      <c r="W85" s="54"/>
      <c r="X85" s="54"/>
      <c r="Y85" s="54"/>
      <c r="Z85" s="54"/>
      <c r="AA85" s="54"/>
      <c r="AB85" s="54"/>
      <c r="AC85" s="44"/>
    </row>
    <row r="86" spans="1:29" s="37" customFormat="1" ht="10.5" customHeight="1">
      <c r="A86" s="75"/>
      <c r="B86" s="75" t="str">
        <f>Compilation!B80</f>
        <v>Average class size</v>
      </c>
      <c r="C86" s="80">
        <f>Compilation!C80</f>
        <v>15</v>
      </c>
      <c r="D86" s="70" t="s">
        <v>55</v>
      </c>
      <c r="E86" s="70" t="s">
        <v>55</v>
      </c>
      <c r="F86" s="70" t="s">
        <v>55</v>
      </c>
      <c r="G86" s="70" t="s">
        <v>55</v>
      </c>
      <c r="H86" s="80">
        <f>Compilation!H80</f>
        <v>15</v>
      </c>
      <c r="I86" s="70" t="s">
        <v>55</v>
      </c>
      <c r="J86" s="70" t="s">
        <v>55</v>
      </c>
      <c r="K86" s="70" t="s">
        <v>55</v>
      </c>
      <c r="L86" s="70" t="s">
        <v>55</v>
      </c>
      <c r="M86" s="70" t="s">
        <v>55</v>
      </c>
      <c r="N86" s="70" t="s">
        <v>55</v>
      </c>
      <c r="O86" s="70" t="s">
        <v>55</v>
      </c>
      <c r="P86" s="70" t="s">
        <v>55</v>
      </c>
      <c r="Q86" s="49"/>
      <c r="R86" s="49"/>
      <c r="S86" s="50"/>
      <c r="T86" s="54"/>
      <c r="U86" s="54"/>
      <c r="V86" s="54"/>
      <c r="W86" s="54"/>
      <c r="X86" s="54"/>
      <c r="Y86" s="54"/>
      <c r="Z86" s="54"/>
      <c r="AA86" s="54"/>
      <c r="AB86" s="54"/>
      <c r="AC86" s="44"/>
    </row>
    <row r="87" spans="1:29" s="37" customFormat="1" ht="10.5" customHeight="1">
      <c r="A87" s="75" t="str">
        <f>Sheet1!A80</f>
        <v>Otjozondjupa</v>
      </c>
      <c r="B87" s="75" t="str">
        <f>Compilation!B81</f>
        <v>Enrolment</v>
      </c>
      <c r="C87" s="80">
        <f>Compilation!C81</f>
        <v>199</v>
      </c>
      <c r="D87" s="70" t="s">
        <v>55</v>
      </c>
      <c r="E87" s="80">
        <f>Compilation!E81</f>
        <v>22</v>
      </c>
      <c r="F87" s="80">
        <f>Compilation!F81</f>
        <v>5</v>
      </c>
      <c r="G87" s="70" t="s">
        <v>55</v>
      </c>
      <c r="H87" s="80">
        <f>Compilation!H81</f>
        <v>172</v>
      </c>
      <c r="I87" s="70" t="s">
        <v>55</v>
      </c>
      <c r="J87" s="70" t="s">
        <v>55</v>
      </c>
      <c r="K87" s="70" t="s">
        <v>55</v>
      </c>
      <c r="L87" s="70" t="s">
        <v>55</v>
      </c>
      <c r="M87" s="70" t="s">
        <v>55</v>
      </c>
      <c r="N87" s="70" t="s">
        <v>55</v>
      </c>
      <c r="O87" s="70" t="s">
        <v>55</v>
      </c>
      <c r="P87" s="70" t="s">
        <v>55</v>
      </c>
      <c r="Q87" s="49"/>
      <c r="R87" s="49"/>
      <c r="S87" s="50"/>
      <c r="T87" s="54"/>
      <c r="U87" s="54"/>
      <c r="V87" s="54"/>
      <c r="W87" s="54"/>
      <c r="X87" s="54"/>
      <c r="Y87" s="54"/>
      <c r="Z87" s="54"/>
      <c r="AA87" s="54"/>
      <c r="AB87" s="54"/>
      <c r="AC87" s="44"/>
    </row>
    <row r="88" spans="1:29" s="37" customFormat="1" ht="10.5" customHeight="1">
      <c r="A88" s="75"/>
      <c r="B88" s="75" t="str">
        <f>Compilation!B82</f>
        <v>Female enrolment</v>
      </c>
      <c r="C88" s="80">
        <f>Compilation!C82</f>
        <v>82</v>
      </c>
      <c r="D88" s="70" t="s">
        <v>55</v>
      </c>
      <c r="E88" s="80">
        <f>Compilation!E82</f>
        <v>12</v>
      </c>
      <c r="F88" s="80">
        <f>Compilation!F82</f>
        <v>3</v>
      </c>
      <c r="G88" s="70" t="s">
        <v>55</v>
      </c>
      <c r="H88" s="80">
        <f>Compilation!H82</f>
        <v>67</v>
      </c>
      <c r="I88" s="70" t="s">
        <v>55</v>
      </c>
      <c r="J88" s="70" t="s">
        <v>55</v>
      </c>
      <c r="K88" s="70" t="s">
        <v>55</v>
      </c>
      <c r="L88" s="70" t="s">
        <v>55</v>
      </c>
      <c r="M88" s="70" t="s">
        <v>55</v>
      </c>
      <c r="N88" s="70" t="s">
        <v>55</v>
      </c>
      <c r="O88" s="70" t="s">
        <v>55</v>
      </c>
      <c r="P88" s="70" t="s">
        <v>55</v>
      </c>
      <c r="Q88" s="49"/>
      <c r="R88" s="49"/>
      <c r="S88" s="50"/>
      <c r="T88" s="54"/>
      <c r="U88" s="54"/>
      <c r="V88" s="54"/>
      <c r="W88" s="54"/>
      <c r="X88" s="54"/>
      <c r="Y88" s="54"/>
      <c r="Z88" s="54"/>
      <c r="AA88" s="54"/>
      <c r="AB88" s="54"/>
      <c r="AC88" s="44"/>
    </row>
    <row r="89" spans="1:29" s="37" customFormat="1" ht="10.5" customHeight="1">
      <c r="A89" s="75"/>
      <c r="B89" s="75" t="str">
        <f>Compilation!B83</f>
        <v>Male enrolment</v>
      </c>
      <c r="C89" s="80">
        <f>Compilation!C83</f>
        <v>117</v>
      </c>
      <c r="D89" s="70" t="s">
        <v>55</v>
      </c>
      <c r="E89" s="80">
        <f>Compilation!E83</f>
        <v>10</v>
      </c>
      <c r="F89" s="80">
        <f>Compilation!F83</f>
        <v>2</v>
      </c>
      <c r="G89" s="70" t="s">
        <v>55</v>
      </c>
      <c r="H89" s="80">
        <f>Compilation!H83</f>
        <v>105</v>
      </c>
      <c r="I89" s="70" t="s">
        <v>55</v>
      </c>
      <c r="J89" s="70" t="s">
        <v>55</v>
      </c>
      <c r="K89" s="70" t="s">
        <v>55</v>
      </c>
      <c r="L89" s="70" t="s">
        <v>55</v>
      </c>
      <c r="M89" s="70" t="s">
        <v>55</v>
      </c>
      <c r="N89" s="70" t="s">
        <v>55</v>
      </c>
      <c r="O89" s="70" t="s">
        <v>55</v>
      </c>
      <c r="P89" s="70" t="s">
        <v>55</v>
      </c>
      <c r="Q89" s="49"/>
      <c r="R89" s="49"/>
      <c r="S89" s="50"/>
      <c r="T89" s="54"/>
      <c r="U89" s="54"/>
      <c r="V89" s="54"/>
      <c r="W89" s="54"/>
      <c r="X89" s="54"/>
      <c r="Y89" s="54"/>
      <c r="Z89" s="54"/>
      <c r="AA89" s="54"/>
      <c r="AB89" s="54"/>
      <c r="AC89" s="44"/>
    </row>
    <row r="90" spans="1:29" s="37" customFormat="1" ht="10.5" customHeight="1">
      <c r="A90" s="75"/>
      <c r="B90" s="75" t="str">
        <f>Compilation!B84</f>
        <v>% female</v>
      </c>
      <c r="C90" s="80">
        <f>Compilation!C84</f>
        <v>0.4120603015075377</v>
      </c>
      <c r="D90" s="70" t="s">
        <v>55</v>
      </c>
      <c r="E90" s="80">
        <f>Compilation!E84</f>
        <v>0.54545454545454541</v>
      </c>
      <c r="F90" s="80">
        <f>Compilation!F84</f>
        <v>0.6</v>
      </c>
      <c r="G90" s="70" t="s">
        <v>55</v>
      </c>
      <c r="H90" s="70" t="s">
        <v>55</v>
      </c>
      <c r="I90" s="70" t="s">
        <v>55</v>
      </c>
      <c r="J90" s="70" t="s">
        <v>55</v>
      </c>
      <c r="K90" s="70" t="s">
        <v>55</v>
      </c>
      <c r="L90" s="70" t="s">
        <v>55</v>
      </c>
      <c r="M90" s="70" t="s">
        <v>55</v>
      </c>
      <c r="N90" s="70" t="s">
        <v>55</v>
      </c>
      <c r="O90" s="70" t="s">
        <v>55</v>
      </c>
      <c r="P90" s="70" t="s">
        <v>55</v>
      </c>
      <c r="Q90" s="49"/>
      <c r="R90" s="49"/>
      <c r="S90" s="50"/>
      <c r="T90" s="54"/>
      <c r="U90" s="54"/>
      <c r="V90" s="54"/>
      <c r="W90" s="54"/>
      <c r="X90" s="54"/>
      <c r="Y90" s="54"/>
      <c r="Z90" s="54"/>
      <c r="AA90" s="54"/>
      <c r="AB90" s="54"/>
      <c r="AC90" s="44"/>
    </row>
    <row r="91" spans="1:29" s="37" customFormat="1" ht="10.5" customHeight="1">
      <c r="A91" s="75"/>
      <c r="B91" s="75" t="str">
        <f>Compilation!B85</f>
        <v>Classgroups</v>
      </c>
      <c r="C91" s="80">
        <f>Compilation!C85</f>
        <v>6</v>
      </c>
      <c r="D91" s="70" t="s">
        <v>55</v>
      </c>
      <c r="E91" s="80">
        <f>Compilation!E85</f>
        <v>1</v>
      </c>
      <c r="F91" s="80">
        <f>Compilation!F85</f>
        <v>1</v>
      </c>
      <c r="G91" s="70" t="s">
        <v>55</v>
      </c>
      <c r="H91" s="80">
        <f>Compilation!H85</f>
        <v>4</v>
      </c>
      <c r="I91" s="70" t="s">
        <v>55</v>
      </c>
      <c r="J91" s="70" t="s">
        <v>55</v>
      </c>
      <c r="K91" s="70" t="s">
        <v>55</v>
      </c>
      <c r="L91" s="70" t="s">
        <v>55</v>
      </c>
      <c r="M91" s="70" t="s">
        <v>55</v>
      </c>
      <c r="N91" s="70" t="s">
        <v>55</v>
      </c>
      <c r="O91" s="70" t="s">
        <v>55</v>
      </c>
      <c r="P91" s="70" t="s">
        <v>55</v>
      </c>
      <c r="Q91" s="49"/>
      <c r="R91" s="49"/>
      <c r="S91" s="50"/>
      <c r="T91" s="54"/>
      <c r="U91" s="54"/>
      <c r="V91" s="54"/>
      <c r="W91" s="54"/>
      <c r="X91" s="54"/>
      <c r="Y91" s="54"/>
      <c r="Z91" s="54"/>
      <c r="AA91" s="54"/>
      <c r="AB91" s="54"/>
      <c r="AC91" s="44"/>
    </row>
    <row r="92" spans="1:29" ht="13.35" customHeight="1">
      <c r="A92" s="81"/>
      <c r="B92" s="75" t="str">
        <f>Compilation!B86</f>
        <v>Average class size</v>
      </c>
      <c r="C92" s="80">
        <f>Compilation!C86</f>
        <v>33.166666666666664</v>
      </c>
      <c r="D92" s="70" t="s">
        <v>55</v>
      </c>
      <c r="E92" s="80">
        <f>Compilation!E86</f>
        <v>22</v>
      </c>
      <c r="F92" s="80">
        <f>Compilation!F86</f>
        <v>5</v>
      </c>
      <c r="G92" s="70" t="s">
        <v>55</v>
      </c>
      <c r="H92" s="80">
        <f>Compilation!H86</f>
        <v>43</v>
      </c>
      <c r="I92" s="70" t="s">
        <v>55</v>
      </c>
      <c r="J92" s="70" t="s">
        <v>55</v>
      </c>
      <c r="K92" s="70" t="s">
        <v>55</v>
      </c>
      <c r="L92" s="70" t="s">
        <v>55</v>
      </c>
      <c r="M92" s="70" t="s">
        <v>55</v>
      </c>
      <c r="N92" s="70" t="s">
        <v>55</v>
      </c>
      <c r="O92" s="70" t="s">
        <v>55</v>
      </c>
      <c r="P92" s="70" t="s">
        <v>55</v>
      </c>
      <c r="Q92" s="55"/>
      <c r="R92" s="56"/>
      <c r="S92" s="56"/>
      <c r="T92" s="54"/>
      <c r="U92" s="54"/>
      <c r="V92" s="54"/>
      <c r="W92" s="54"/>
      <c r="X92" s="54"/>
      <c r="Y92" s="54"/>
      <c r="Z92" s="54"/>
      <c r="AA92" s="54"/>
      <c r="AB92" s="54"/>
    </row>
    <row r="93" spans="1:29" ht="13.35" customHeight="1">
      <c r="A93" s="75" t="str">
        <f>Sheet1!A86</f>
        <v>Zambezi</v>
      </c>
      <c r="B93" s="75" t="s">
        <v>10</v>
      </c>
      <c r="C93" s="80">
        <f>Compilation!C87</f>
        <v>10</v>
      </c>
      <c r="D93" s="70" t="s">
        <v>55</v>
      </c>
      <c r="E93" s="70" t="s">
        <v>55</v>
      </c>
      <c r="F93" s="70" t="s">
        <v>55</v>
      </c>
      <c r="G93" s="70" t="s">
        <v>55</v>
      </c>
      <c r="H93" s="80">
        <f>Compilation!H87</f>
        <v>10</v>
      </c>
      <c r="I93" s="70" t="s">
        <v>55</v>
      </c>
      <c r="J93" s="70" t="s">
        <v>55</v>
      </c>
      <c r="K93" s="70" t="s">
        <v>55</v>
      </c>
      <c r="L93" s="70" t="s">
        <v>55</v>
      </c>
      <c r="M93" s="70" t="s">
        <v>55</v>
      </c>
      <c r="N93" s="70" t="s">
        <v>55</v>
      </c>
      <c r="O93" s="70" t="s">
        <v>55</v>
      </c>
      <c r="P93" s="70" t="s">
        <v>55</v>
      </c>
      <c r="Q93" s="55"/>
      <c r="R93" s="56"/>
      <c r="S93" s="56"/>
      <c r="T93" s="54"/>
      <c r="U93" s="54"/>
      <c r="V93" s="54"/>
      <c r="W93" s="54"/>
      <c r="X93" s="54"/>
      <c r="Y93" s="54"/>
      <c r="Z93" s="54"/>
      <c r="AA93" s="54"/>
      <c r="AB93" s="54"/>
    </row>
    <row r="94" spans="1:29" ht="13.35" customHeight="1">
      <c r="A94" s="82"/>
      <c r="B94" s="75" t="s">
        <v>5</v>
      </c>
      <c r="C94" s="80">
        <f>Compilation!C88</f>
        <v>2</v>
      </c>
      <c r="D94" s="70" t="s">
        <v>55</v>
      </c>
      <c r="E94" s="70" t="s">
        <v>55</v>
      </c>
      <c r="F94" s="70" t="s">
        <v>55</v>
      </c>
      <c r="G94" s="70" t="s">
        <v>55</v>
      </c>
      <c r="H94" s="80">
        <f>Compilation!H88</f>
        <v>2</v>
      </c>
      <c r="I94" s="70" t="s">
        <v>55</v>
      </c>
      <c r="J94" s="70" t="s">
        <v>55</v>
      </c>
      <c r="K94" s="70" t="s">
        <v>55</v>
      </c>
      <c r="L94" s="70" t="s">
        <v>55</v>
      </c>
      <c r="M94" s="70" t="s">
        <v>55</v>
      </c>
      <c r="N94" s="70" t="s">
        <v>55</v>
      </c>
      <c r="O94" s="70" t="s">
        <v>55</v>
      </c>
      <c r="P94" s="70" t="s">
        <v>55</v>
      </c>
      <c r="Q94" s="56"/>
      <c r="R94" s="57"/>
      <c r="S94" s="57"/>
      <c r="T94" s="51"/>
      <c r="U94" s="51"/>
      <c r="V94" s="51"/>
      <c r="W94" s="51"/>
      <c r="X94" s="51"/>
      <c r="Y94" s="51"/>
      <c r="Z94" s="51"/>
      <c r="AA94" s="51"/>
      <c r="AB94" s="51"/>
    </row>
    <row r="95" spans="1:29" ht="11.1" customHeight="1">
      <c r="A95" s="83"/>
      <c r="B95" s="75" t="s">
        <v>6</v>
      </c>
      <c r="C95" s="80">
        <f>Compilation!C89</f>
        <v>8</v>
      </c>
      <c r="D95" s="70" t="s">
        <v>55</v>
      </c>
      <c r="E95" s="70" t="s">
        <v>55</v>
      </c>
      <c r="F95" s="70" t="s">
        <v>55</v>
      </c>
      <c r="G95" s="70" t="s">
        <v>55</v>
      </c>
      <c r="H95" s="80">
        <f>Compilation!H89</f>
        <v>8</v>
      </c>
      <c r="I95" s="70" t="s">
        <v>55</v>
      </c>
      <c r="J95" s="70" t="s">
        <v>55</v>
      </c>
      <c r="K95" s="70" t="s">
        <v>55</v>
      </c>
      <c r="L95" s="70" t="s">
        <v>55</v>
      </c>
      <c r="M95" s="70" t="s">
        <v>55</v>
      </c>
      <c r="N95" s="70" t="s">
        <v>55</v>
      </c>
      <c r="O95" s="70" t="s">
        <v>55</v>
      </c>
      <c r="P95" s="70" t="s">
        <v>55</v>
      </c>
      <c r="Q95" s="58"/>
      <c r="R95" s="57"/>
      <c r="S95" s="57"/>
      <c r="T95" s="52"/>
      <c r="U95" s="52"/>
      <c r="V95" s="52"/>
      <c r="W95" s="52"/>
      <c r="X95" s="52"/>
      <c r="Y95" s="52"/>
      <c r="Z95" s="52"/>
      <c r="AA95" s="52"/>
      <c r="AB95" s="52"/>
    </row>
    <row r="96" spans="1:29" ht="11.1" customHeight="1">
      <c r="A96" s="83"/>
      <c r="B96" s="75" t="s">
        <v>7</v>
      </c>
      <c r="C96" s="80">
        <f>Compilation!C90</f>
        <v>0.2</v>
      </c>
      <c r="D96" s="70" t="s">
        <v>55</v>
      </c>
      <c r="E96" s="70" t="s">
        <v>55</v>
      </c>
      <c r="F96" s="70" t="s">
        <v>55</v>
      </c>
      <c r="G96" s="70" t="s">
        <v>55</v>
      </c>
      <c r="H96" s="70" t="s">
        <v>55</v>
      </c>
      <c r="I96" s="70" t="s">
        <v>55</v>
      </c>
      <c r="J96" s="70" t="s">
        <v>55</v>
      </c>
      <c r="K96" s="70" t="s">
        <v>55</v>
      </c>
      <c r="L96" s="70" t="s">
        <v>55</v>
      </c>
      <c r="M96" s="70" t="s">
        <v>55</v>
      </c>
      <c r="N96" s="70" t="s">
        <v>55</v>
      </c>
      <c r="O96" s="70" t="s">
        <v>55</v>
      </c>
      <c r="P96" s="70" t="s">
        <v>55</v>
      </c>
      <c r="Q96" s="58"/>
      <c r="R96" s="57"/>
      <c r="S96" s="57"/>
      <c r="T96" s="52"/>
      <c r="U96" s="52"/>
      <c r="V96" s="52"/>
      <c r="W96" s="52"/>
      <c r="X96" s="52"/>
      <c r="Y96" s="52"/>
      <c r="Z96" s="52"/>
      <c r="AA96" s="52"/>
      <c r="AB96" s="52"/>
    </row>
    <row r="97" spans="1:28" ht="11.1" customHeight="1">
      <c r="A97" s="83"/>
      <c r="B97" s="83" t="s">
        <v>8</v>
      </c>
      <c r="C97" s="80">
        <f>Compilation!C91</f>
        <v>1</v>
      </c>
      <c r="D97" s="70" t="s">
        <v>55</v>
      </c>
      <c r="E97" s="70" t="s">
        <v>55</v>
      </c>
      <c r="F97" s="70" t="s">
        <v>55</v>
      </c>
      <c r="G97" s="70" t="s">
        <v>55</v>
      </c>
      <c r="H97" s="80">
        <f>Compilation!H91</f>
        <v>1</v>
      </c>
      <c r="I97" s="70" t="s">
        <v>55</v>
      </c>
      <c r="J97" s="70" t="s">
        <v>55</v>
      </c>
      <c r="K97" s="70" t="s">
        <v>55</v>
      </c>
      <c r="L97" s="70" t="s">
        <v>55</v>
      </c>
      <c r="M97" s="70" t="s">
        <v>55</v>
      </c>
      <c r="N97" s="70" t="s">
        <v>55</v>
      </c>
      <c r="O97" s="70" t="s">
        <v>55</v>
      </c>
      <c r="P97" s="70" t="s">
        <v>55</v>
      </c>
      <c r="Q97" s="58"/>
      <c r="R97" s="57"/>
      <c r="S97" s="57"/>
      <c r="T97" s="52"/>
      <c r="U97" s="52"/>
      <c r="V97" s="52"/>
      <c r="W97" s="52"/>
      <c r="X97" s="52"/>
      <c r="Y97" s="52"/>
      <c r="Z97" s="52"/>
      <c r="AA97" s="52"/>
      <c r="AB97" s="52"/>
    </row>
    <row r="98" spans="1:28" ht="11.1" customHeight="1">
      <c r="A98" s="83"/>
      <c r="B98" s="83" t="s">
        <v>9</v>
      </c>
      <c r="C98" s="80">
        <f>Compilation!C92</f>
        <v>10</v>
      </c>
      <c r="D98" s="70" t="s">
        <v>55</v>
      </c>
      <c r="E98" s="70" t="s">
        <v>55</v>
      </c>
      <c r="F98" s="70" t="s">
        <v>55</v>
      </c>
      <c r="G98" s="70" t="s">
        <v>55</v>
      </c>
      <c r="H98" s="80">
        <f>Compilation!H92</f>
        <v>10</v>
      </c>
      <c r="I98" s="70" t="s">
        <v>55</v>
      </c>
      <c r="J98" s="70" t="s">
        <v>55</v>
      </c>
      <c r="K98" s="70" t="s">
        <v>55</v>
      </c>
      <c r="L98" s="70" t="s">
        <v>55</v>
      </c>
      <c r="M98" s="70" t="s">
        <v>55</v>
      </c>
      <c r="N98" s="70" t="s">
        <v>55</v>
      </c>
      <c r="O98" s="70" t="s">
        <v>55</v>
      </c>
      <c r="P98" s="70" t="s">
        <v>55</v>
      </c>
      <c r="Q98" s="58"/>
      <c r="R98" s="57"/>
      <c r="S98" s="57"/>
      <c r="T98" s="52"/>
      <c r="U98" s="52"/>
      <c r="V98" s="52"/>
      <c r="W98" s="52"/>
      <c r="X98" s="52"/>
      <c r="Y98" s="52"/>
      <c r="Z98" s="52"/>
      <c r="AA98" s="52"/>
      <c r="AB98" s="52"/>
    </row>
    <row r="99" spans="1:28" ht="11.1" customHeight="1">
      <c r="A99" s="10"/>
      <c r="B99" s="10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58"/>
      <c r="Q99" s="58"/>
      <c r="R99" s="57"/>
      <c r="S99" s="57"/>
      <c r="T99" s="52"/>
      <c r="U99" s="52"/>
      <c r="V99" s="52"/>
      <c r="W99" s="52"/>
      <c r="X99" s="52"/>
      <c r="Y99" s="52"/>
      <c r="Z99" s="52"/>
      <c r="AA99" s="52"/>
      <c r="AB99" s="52"/>
    </row>
    <row r="100" spans="1:28" ht="11.1" customHeight="1">
      <c r="A100" s="10"/>
      <c r="B100" s="10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58"/>
      <c r="Q100" s="58"/>
      <c r="R100" s="57"/>
      <c r="S100" s="57"/>
      <c r="T100" s="52"/>
      <c r="U100" s="52"/>
      <c r="V100" s="52"/>
      <c r="W100" s="52"/>
      <c r="X100" s="52"/>
      <c r="Y100" s="52"/>
      <c r="Z100" s="52"/>
      <c r="AA100" s="52"/>
      <c r="AB100" s="52"/>
    </row>
    <row r="101" spans="1:28" ht="11.1" customHeight="1">
      <c r="A101" s="10"/>
      <c r="B101" s="10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58"/>
      <c r="Q101" s="58"/>
      <c r="R101" s="57"/>
      <c r="S101" s="57"/>
      <c r="T101" s="52"/>
      <c r="U101" s="52"/>
      <c r="V101" s="52"/>
      <c r="W101" s="52"/>
      <c r="X101" s="52"/>
      <c r="Y101" s="52"/>
      <c r="Z101" s="52"/>
      <c r="AA101" s="52"/>
      <c r="AB101" s="52"/>
    </row>
    <row r="102" spans="1:28" ht="11.1" customHeight="1">
      <c r="A102" s="10"/>
      <c r="B102" s="10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58"/>
      <c r="Q102" s="58"/>
      <c r="R102" s="57"/>
      <c r="S102" s="57"/>
      <c r="T102" s="52"/>
      <c r="U102" s="52"/>
      <c r="V102" s="52"/>
      <c r="W102" s="52"/>
      <c r="X102" s="52"/>
      <c r="Y102" s="52"/>
      <c r="Z102" s="52"/>
      <c r="AA102" s="52"/>
      <c r="AB102" s="52"/>
    </row>
    <row r="103" spans="1:28" ht="11.1" customHeight="1">
      <c r="A103" s="10"/>
      <c r="B103" s="10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9"/>
      <c r="Q103" s="59"/>
      <c r="R103" s="57"/>
      <c r="S103" s="57"/>
      <c r="T103" s="53"/>
      <c r="U103" s="53"/>
      <c r="V103" s="53"/>
      <c r="W103" s="53"/>
      <c r="X103" s="53"/>
      <c r="Y103" s="53"/>
      <c r="Z103" s="53"/>
      <c r="AA103" s="53"/>
      <c r="AB103" s="53"/>
    </row>
    <row r="104" spans="1:28" ht="11.1" customHeight="1">
      <c r="A104" s="10"/>
      <c r="B104" s="10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58"/>
      <c r="Q104" s="58"/>
      <c r="R104" s="57"/>
      <c r="S104" s="57"/>
      <c r="T104" s="52"/>
      <c r="U104" s="52"/>
      <c r="V104" s="52"/>
      <c r="W104" s="52"/>
      <c r="X104" s="52"/>
      <c r="Y104" s="52"/>
      <c r="Z104" s="52"/>
      <c r="AA104" s="52"/>
      <c r="AB104" s="52"/>
    </row>
    <row r="105" spans="1:28" ht="13.35" customHeight="1">
      <c r="A105" s="12"/>
      <c r="B105" s="12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55"/>
      <c r="Q105" s="55"/>
      <c r="R105" s="57"/>
      <c r="S105" s="57"/>
      <c r="T105" s="54"/>
      <c r="U105" s="54"/>
      <c r="V105" s="54"/>
      <c r="W105" s="54"/>
      <c r="X105" s="54"/>
      <c r="Y105" s="54"/>
      <c r="Z105" s="54"/>
      <c r="AA105" s="54"/>
      <c r="AB105" s="54"/>
    </row>
    <row r="106" spans="1:28" ht="3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60"/>
      <c r="R106" s="60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</row>
    <row r="107" spans="1:28" ht="15.75" customHeight="1">
      <c r="A107" s="8">
        <v>34</v>
      </c>
      <c r="P107" s="40" t="s">
        <v>59</v>
      </c>
    </row>
    <row r="108" spans="1:28" ht="228.95" customHeight="1"/>
    <row r="109" spans="1:28" ht="20.25" customHeight="1">
      <c r="B109" s="6"/>
      <c r="C109" s="6"/>
      <c r="D109" s="6"/>
      <c r="E109" s="6"/>
      <c r="F109" s="6"/>
      <c r="G109" s="6"/>
      <c r="H109" s="6"/>
      <c r="I109" s="7"/>
      <c r="J109" s="7"/>
      <c r="K109" s="7"/>
      <c r="L109" s="7"/>
      <c r="M109" s="7"/>
      <c r="N109" s="7"/>
      <c r="O109" s="7"/>
      <c r="P109" s="61"/>
      <c r="Q109" s="61"/>
      <c r="R109" s="62"/>
      <c r="S109" s="61"/>
      <c r="T109" s="61"/>
      <c r="U109" s="61"/>
      <c r="V109" s="61"/>
      <c r="W109" s="61"/>
      <c r="X109" s="61"/>
      <c r="Y109" s="61"/>
      <c r="Z109" s="61"/>
      <c r="AA109" s="61"/>
      <c r="AB109" s="62">
        <v>33</v>
      </c>
    </row>
  </sheetData>
  <phoneticPr fontId="0" type="noConversion"/>
  <pageMargins left="0.56000000000000005" right="0.47244094488188981" top="0.41" bottom="0.31496062992125984" header="0.37" footer="0.31496062992125984"/>
  <pageSetup paperSize="9" scale="95" orientation="landscape" horizontalDpi="300" verticalDpi="300" r:id="rId1"/>
  <headerFooter alignWithMargins="0"/>
  <rowBreaks count="1" manualBreakCount="1">
    <brk id="54" max="1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92"/>
  <sheetViews>
    <sheetView zoomScale="75" workbookViewId="0">
      <selection activeCell="C3" sqref="C3"/>
    </sheetView>
  </sheetViews>
  <sheetFormatPr defaultRowHeight="12.75"/>
  <cols>
    <col min="1" max="1" width="10.5703125" customWidth="1"/>
    <col min="2" max="2" width="17.85546875" customWidth="1"/>
  </cols>
  <sheetData>
    <row r="1" spans="1:27">
      <c r="A1" s="87"/>
      <c r="B1" s="87"/>
      <c r="C1" s="87" t="s">
        <v>1</v>
      </c>
      <c r="D1" s="87" t="s">
        <v>2</v>
      </c>
      <c r="E1" s="87" t="s">
        <v>36</v>
      </c>
      <c r="F1" s="87" t="s">
        <v>35</v>
      </c>
      <c r="G1" s="87" t="s">
        <v>57</v>
      </c>
      <c r="H1" s="87" t="s">
        <v>28</v>
      </c>
      <c r="I1" s="87" t="s">
        <v>29</v>
      </c>
      <c r="J1" s="87" t="s">
        <v>30</v>
      </c>
      <c r="K1" s="87" t="s">
        <v>31</v>
      </c>
      <c r="L1" s="87" t="s">
        <v>32</v>
      </c>
      <c r="M1" s="87" t="s">
        <v>33</v>
      </c>
      <c r="N1" s="87" t="s">
        <v>34</v>
      </c>
      <c r="O1" s="87" t="s">
        <v>43</v>
      </c>
      <c r="P1" s="87" t="s">
        <v>37</v>
      </c>
    </row>
    <row r="3" spans="1:27">
      <c r="A3" s="89" t="s">
        <v>4</v>
      </c>
      <c r="B3" s="89" t="s">
        <v>10</v>
      </c>
      <c r="C3" s="90">
        <v>1820</v>
      </c>
      <c r="D3" s="90">
        <v>16</v>
      </c>
      <c r="E3" s="90">
        <v>112</v>
      </c>
      <c r="F3" s="90">
        <v>99</v>
      </c>
      <c r="G3" s="90">
        <v>47</v>
      </c>
      <c r="H3" s="90">
        <v>978</v>
      </c>
      <c r="I3" s="90">
        <v>17</v>
      </c>
      <c r="J3" s="90">
        <v>80</v>
      </c>
      <c r="K3" s="90">
        <v>65</v>
      </c>
      <c r="L3" s="90">
        <v>48</v>
      </c>
      <c r="M3" s="90">
        <v>34</v>
      </c>
      <c r="N3" s="90">
        <v>62</v>
      </c>
      <c r="O3" s="90">
        <v>42</v>
      </c>
      <c r="P3" s="90">
        <v>210</v>
      </c>
      <c r="Q3" s="2"/>
      <c r="R3" s="2"/>
      <c r="S3" s="2"/>
      <c r="T3" s="2"/>
      <c r="U3" s="2"/>
      <c r="V3" s="2"/>
      <c r="W3" s="2"/>
      <c r="X3" s="2"/>
      <c r="Y3" s="2"/>
      <c r="AA3" t="b">
        <f>C3=SUM(D3:Y3)</f>
        <v>0</v>
      </c>
    </row>
    <row r="4" spans="1:27">
      <c r="A4" s="89"/>
      <c r="B4" s="89" t="s">
        <v>5</v>
      </c>
      <c r="C4" s="90">
        <v>677</v>
      </c>
      <c r="D4" s="90">
        <v>9</v>
      </c>
      <c r="E4" s="90">
        <v>16</v>
      </c>
      <c r="F4" s="90">
        <v>33</v>
      </c>
      <c r="G4" s="90">
        <v>17</v>
      </c>
      <c r="H4" s="90">
        <v>345</v>
      </c>
      <c r="I4" s="90">
        <v>6</v>
      </c>
      <c r="J4" s="90">
        <v>39</v>
      </c>
      <c r="K4" s="90">
        <v>26</v>
      </c>
      <c r="L4" s="90">
        <v>38</v>
      </c>
      <c r="M4" s="90">
        <v>32</v>
      </c>
      <c r="N4" s="90">
        <v>30</v>
      </c>
      <c r="O4" s="90">
        <v>0</v>
      </c>
      <c r="P4" s="90">
        <v>84</v>
      </c>
      <c r="Q4" s="2"/>
      <c r="R4" s="2"/>
      <c r="S4" s="2"/>
      <c r="T4" s="2"/>
      <c r="U4" s="2"/>
      <c r="V4" s="2"/>
      <c r="W4" s="2"/>
      <c r="X4" s="2"/>
      <c r="Y4" s="2"/>
      <c r="AA4" t="b">
        <f>C4=SUM(D4:Y4)</f>
        <v>0</v>
      </c>
    </row>
    <row r="5" spans="1:27">
      <c r="A5" s="89"/>
      <c r="B5" s="89" t="s">
        <v>6</v>
      </c>
      <c r="C5" s="90">
        <v>1143</v>
      </c>
      <c r="D5" s="90">
        <v>7</v>
      </c>
      <c r="E5" s="90">
        <v>96</v>
      </c>
      <c r="F5" s="90">
        <v>66</v>
      </c>
      <c r="G5" s="90">
        <v>30</v>
      </c>
      <c r="H5" s="90">
        <v>633</v>
      </c>
      <c r="I5" s="90">
        <v>11</v>
      </c>
      <c r="J5" s="90">
        <v>41</v>
      </c>
      <c r="K5" s="90">
        <v>39</v>
      </c>
      <c r="L5" s="90">
        <v>10</v>
      </c>
      <c r="M5" s="90">
        <v>2</v>
      </c>
      <c r="N5" s="90">
        <v>32</v>
      </c>
      <c r="O5" s="90">
        <v>42</v>
      </c>
      <c r="P5" s="90">
        <v>126</v>
      </c>
      <c r="Q5" s="2"/>
      <c r="R5" s="2"/>
      <c r="S5" s="2"/>
      <c r="T5" s="2"/>
      <c r="U5" s="2"/>
      <c r="V5" s="2"/>
      <c r="W5" s="2"/>
      <c r="X5" s="2"/>
      <c r="Y5" s="2"/>
      <c r="AA5" t="b">
        <f>C5=SUM(D5:Y5)</f>
        <v>0</v>
      </c>
    </row>
    <row r="6" spans="1:27">
      <c r="A6" s="89"/>
      <c r="B6" s="91" t="s">
        <v>7</v>
      </c>
      <c r="C6" s="92">
        <v>0.37197802197802199</v>
      </c>
      <c r="D6" s="92">
        <v>0.5625</v>
      </c>
      <c r="E6" s="92">
        <v>0.14285714285714285</v>
      </c>
      <c r="F6" s="92">
        <v>0.33333333333333331</v>
      </c>
      <c r="G6" s="92">
        <v>0.36170212765957449</v>
      </c>
      <c r="H6" s="92">
        <v>0.35276073619631904</v>
      </c>
      <c r="I6" s="92">
        <v>0.35294117647058826</v>
      </c>
      <c r="J6" s="92">
        <v>0.48749999999999999</v>
      </c>
      <c r="K6" s="92">
        <v>0.4</v>
      </c>
      <c r="L6" s="92">
        <v>0.79166666666666663</v>
      </c>
      <c r="M6" s="92">
        <v>0.94117647058823528</v>
      </c>
      <c r="N6" s="92">
        <v>0.4838709677419355</v>
      </c>
      <c r="O6" s="92">
        <v>0</v>
      </c>
      <c r="P6" s="92">
        <v>0.4</v>
      </c>
      <c r="Q6" s="3"/>
      <c r="R6" s="3"/>
      <c r="S6" s="3"/>
      <c r="T6" s="3"/>
      <c r="U6" s="3"/>
      <c r="V6" s="3"/>
      <c r="W6" s="3"/>
      <c r="X6" s="3"/>
      <c r="Y6" s="3"/>
    </row>
    <row r="7" spans="1:27">
      <c r="A7" s="89"/>
      <c r="B7" s="89" t="s">
        <v>8</v>
      </c>
      <c r="C7" s="90">
        <v>129</v>
      </c>
      <c r="D7" s="90">
        <v>1</v>
      </c>
      <c r="E7" s="90">
        <v>9</v>
      </c>
      <c r="F7" s="90">
        <v>6</v>
      </c>
      <c r="G7" s="90">
        <v>5</v>
      </c>
      <c r="H7" s="90">
        <v>63</v>
      </c>
      <c r="I7" s="90">
        <v>1</v>
      </c>
      <c r="J7" s="90">
        <v>3</v>
      </c>
      <c r="K7" s="90">
        <v>2</v>
      </c>
      <c r="L7" s="90">
        <v>4</v>
      </c>
      <c r="M7" s="90">
        <v>5</v>
      </c>
      <c r="N7" s="90">
        <v>2</v>
      </c>
      <c r="O7" s="90">
        <v>4</v>
      </c>
      <c r="P7" s="90">
        <v>24</v>
      </c>
      <c r="Q7" s="2"/>
      <c r="R7" s="2"/>
      <c r="S7" s="2"/>
      <c r="T7" s="2"/>
      <c r="U7" s="2"/>
      <c r="V7" s="2"/>
      <c r="W7" s="2"/>
      <c r="X7" s="2"/>
      <c r="Y7" s="2"/>
      <c r="AA7" t="b">
        <f>C7=SUM(D7:Y7)</f>
        <v>1</v>
      </c>
    </row>
    <row r="8" spans="1:27">
      <c r="A8" s="89"/>
      <c r="B8" s="91" t="s">
        <v>9</v>
      </c>
      <c r="C8" s="93">
        <v>14.108527131782946</v>
      </c>
      <c r="D8" s="93">
        <v>16</v>
      </c>
      <c r="E8" s="93">
        <v>12.444444444444445</v>
      </c>
      <c r="F8" s="93">
        <v>16.5</v>
      </c>
      <c r="G8" s="93">
        <v>9.4</v>
      </c>
      <c r="H8" s="93">
        <v>15.523809523809524</v>
      </c>
      <c r="I8" s="93">
        <v>17</v>
      </c>
      <c r="J8" s="93">
        <v>26.666666666666668</v>
      </c>
      <c r="K8" s="93">
        <v>32.5</v>
      </c>
      <c r="L8" s="93">
        <v>12</v>
      </c>
      <c r="M8" s="93">
        <v>6.8</v>
      </c>
      <c r="N8" s="93">
        <v>31</v>
      </c>
      <c r="O8" s="93">
        <v>10.5</v>
      </c>
      <c r="P8" s="93">
        <v>8.75</v>
      </c>
      <c r="Q8" s="4"/>
      <c r="R8" s="4"/>
      <c r="S8" s="4"/>
      <c r="T8" s="4"/>
      <c r="U8" s="4"/>
      <c r="V8" s="4"/>
      <c r="W8" s="4"/>
      <c r="X8" s="4"/>
      <c r="Y8" s="4"/>
    </row>
    <row r="9" spans="1:27">
      <c r="A9" s="94" t="s">
        <v>58</v>
      </c>
      <c r="B9" s="95" t="s">
        <v>10</v>
      </c>
      <c r="C9" s="88">
        <v>60</v>
      </c>
      <c r="D9" s="88">
        <v>0</v>
      </c>
      <c r="E9" s="88">
        <v>0</v>
      </c>
      <c r="F9" s="88">
        <v>0</v>
      </c>
      <c r="G9" s="88">
        <v>0</v>
      </c>
      <c r="H9" s="88">
        <v>50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10</v>
      </c>
      <c r="Q9" s="4"/>
      <c r="R9" s="4"/>
      <c r="S9" s="4"/>
      <c r="T9" s="4"/>
      <c r="U9" s="4"/>
      <c r="V9" s="4"/>
      <c r="W9" s="4"/>
      <c r="X9" s="4"/>
      <c r="Y9" s="4"/>
    </row>
    <row r="10" spans="1:27">
      <c r="A10" s="88"/>
      <c r="B10" s="94" t="s">
        <v>5</v>
      </c>
      <c r="C10" s="88">
        <v>22</v>
      </c>
      <c r="D10" s="88">
        <v>0</v>
      </c>
      <c r="E10" s="88">
        <v>0</v>
      </c>
      <c r="F10" s="88">
        <v>0</v>
      </c>
      <c r="G10" s="88">
        <v>0</v>
      </c>
      <c r="H10" s="88">
        <v>17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5</v>
      </c>
      <c r="Q10" s="4"/>
      <c r="R10" s="4"/>
      <c r="S10" s="4"/>
      <c r="T10" s="4"/>
      <c r="U10" s="4"/>
      <c r="V10" s="4"/>
      <c r="W10" s="4"/>
      <c r="X10" s="4"/>
      <c r="Y10" s="4"/>
    </row>
    <row r="11" spans="1:27">
      <c r="A11" s="88"/>
      <c r="B11" s="94" t="s">
        <v>6</v>
      </c>
      <c r="C11" s="88">
        <v>38</v>
      </c>
      <c r="D11" s="88">
        <v>0</v>
      </c>
      <c r="E11" s="88">
        <v>0</v>
      </c>
      <c r="F11" s="88">
        <v>0</v>
      </c>
      <c r="G11" s="88">
        <v>0</v>
      </c>
      <c r="H11" s="88">
        <v>33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5</v>
      </c>
      <c r="Q11" s="4"/>
      <c r="R11" s="4"/>
      <c r="S11" s="4"/>
      <c r="T11" s="4"/>
      <c r="U11" s="4"/>
      <c r="V11" s="4"/>
      <c r="W11" s="4"/>
      <c r="X11" s="4"/>
      <c r="Y11" s="4"/>
    </row>
    <row r="12" spans="1:27">
      <c r="A12" s="88"/>
      <c r="B12" s="94" t="s">
        <v>7</v>
      </c>
      <c r="C12" s="96">
        <v>0.36666666666666664</v>
      </c>
      <c r="D12" s="96" t="e">
        <v>#DIV/0!</v>
      </c>
      <c r="E12" s="96" t="e">
        <v>#DIV/0!</v>
      </c>
      <c r="F12" s="96" t="e">
        <v>#DIV/0!</v>
      </c>
      <c r="G12" s="96" t="e">
        <v>#DIV/0!</v>
      </c>
      <c r="H12" s="96">
        <v>0.34</v>
      </c>
      <c r="I12" s="96" t="e">
        <v>#DIV/0!</v>
      </c>
      <c r="J12" s="96" t="e">
        <v>#DIV/0!</v>
      </c>
      <c r="K12" s="96" t="e">
        <v>#DIV/0!</v>
      </c>
      <c r="L12" s="96" t="e">
        <v>#DIV/0!</v>
      </c>
      <c r="M12" s="96" t="e">
        <v>#DIV/0!</v>
      </c>
      <c r="N12" s="96" t="e">
        <v>#DIV/0!</v>
      </c>
      <c r="O12" s="96" t="e">
        <v>#DIV/0!</v>
      </c>
      <c r="P12" s="96">
        <v>0.5</v>
      </c>
      <c r="Q12" s="4"/>
      <c r="R12" s="4"/>
      <c r="S12" s="4"/>
      <c r="T12" s="4"/>
      <c r="U12" s="4"/>
      <c r="V12" s="4"/>
      <c r="W12" s="4"/>
      <c r="X12" s="4"/>
      <c r="Y12" s="4"/>
    </row>
    <row r="13" spans="1:27">
      <c r="A13" s="88"/>
      <c r="B13" s="94" t="s">
        <v>8</v>
      </c>
      <c r="C13" s="88">
        <v>5</v>
      </c>
      <c r="D13" s="88">
        <v>0</v>
      </c>
      <c r="E13" s="88">
        <v>0</v>
      </c>
      <c r="F13" s="88">
        <v>0</v>
      </c>
      <c r="G13" s="88">
        <v>0</v>
      </c>
      <c r="H13" s="88">
        <v>4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1</v>
      </c>
      <c r="Q13" s="4"/>
      <c r="R13" s="4"/>
      <c r="S13" s="4"/>
      <c r="T13" s="4"/>
      <c r="U13" s="4"/>
      <c r="V13" s="4"/>
      <c r="W13" s="4"/>
      <c r="X13" s="4"/>
      <c r="Y13" s="4"/>
    </row>
    <row r="14" spans="1:27">
      <c r="A14" s="88"/>
      <c r="B14" s="94" t="s">
        <v>9</v>
      </c>
      <c r="C14" s="97">
        <v>12</v>
      </c>
      <c r="D14" s="97" t="e">
        <v>#DIV/0!</v>
      </c>
      <c r="E14" s="97" t="e">
        <v>#DIV/0!</v>
      </c>
      <c r="F14" s="97" t="e">
        <v>#DIV/0!</v>
      </c>
      <c r="G14" s="97" t="e">
        <v>#DIV/0!</v>
      </c>
      <c r="H14" s="97">
        <v>12.5</v>
      </c>
      <c r="I14" s="97" t="e">
        <v>#DIV/0!</v>
      </c>
      <c r="J14" s="97" t="e">
        <v>#DIV/0!</v>
      </c>
      <c r="K14" s="97" t="e">
        <v>#DIV/0!</v>
      </c>
      <c r="L14" s="97" t="e">
        <v>#DIV/0!</v>
      </c>
      <c r="M14" s="97" t="e">
        <v>#DIV/0!</v>
      </c>
      <c r="N14" s="97" t="e">
        <v>#DIV/0!</v>
      </c>
      <c r="O14" s="97" t="e">
        <v>#DIV/0!</v>
      </c>
      <c r="P14" s="97">
        <v>10</v>
      </c>
      <c r="Q14" s="4"/>
      <c r="R14" s="4"/>
      <c r="S14" s="4"/>
      <c r="T14" s="4"/>
      <c r="U14" s="4"/>
      <c r="V14" s="4"/>
      <c r="W14" s="4"/>
      <c r="X14" s="4"/>
      <c r="Y14" s="4"/>
    </row>
    <row r="15" spans="1:27">
      <c r="A15" s="94" t="s">
        <v>16</v>
      </c>
      <c r="B15" s="95" t="s">
        <v>10</v>
      </c>
      <c r="C15" s="88">
        <v>168</v>
      </c>
      <c r="D15" s="88">
        <v>0</v>
      </c>
      <c r="E15" s="88">
        <v>0</v>
      </c>
      <c r="F15" s="88">
        <v>0</v>
      </c>
      <c r="G15" s="88">
        <v>0</v>
      </c>
      <c r="H15" s="88">
        <v>99</v>
      </c>
      <c r="I15" s="88">
        <v>0</v>
      </c>
      <c r="J15" s="88">
        <v>69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4"/>
      <c r="R15" s="4"/>
      <c r="S15" s="4"/>
      <c r="T15" s="4"/>
      <c r="U15" s="4"/>
      <c r="V15" s="4"/>
      <c r="W15" s="4"/>
      <c r="X15" s="4"/>
      <c r="Y15" s="4"/>
    </row>
    <row r="16" spans="1:27">
      <c r="A16" s="88"/>
      <c r="B16" s="94" t="s">
        <v>5</v>
      </c>
      <c r="C16" s="88">
        <v>68</v>
      </c>
      <c r="D16" s="88">
        <v>0</v>
      </c>
      <c r="E16" s="88">
        <v>0</v>
      </c>
      <c r="F16" s="88">
        <v>0</v>
      </c>
      <c r="G16" s="88">
        <v>0</v>
      </c>
      <c r="H16" s="88">
        <v>35</v>
      </c>
      <c r="I16" s="88">
        <v>0</v>
      </c>
      <c r="J16" s="88">
        <v>33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4"/>
      <c r="R16" s="4"/>
      <c r="S16" s="4"/>
      <c r="T16" s="4"/>
      <c r="U16" s="4"/>
      <c r="V16" s="4"/>
      <c r="W16" s="4"/>
      <c r="X16" s="4"/>
      <c r="Y16" s="4"/>
    </row>
    <row r="17" spans="1:25">
      <c r="A17" s="88"/>
      <c r="B17" s="94" t="s">
        <v>6</v>
      </c>
      <c r="C17" s="88">
        <v>100</v>
      </c>
      <c r="D17" s="88">
        <v>0</v>
      </c>
      <c r="E17" s="88">
        <v>0</v>
      </c>
      <c r="F17" s="88">
        <v>0</v>
      </c>
      <c r="G17" s="88">
        <v>0</v>
      </c>
      <c r="H17" s="88">
        <v>64</v>
      </c>
      <c r="I17" s="88">
        <v>0</v>
      </c>
      <c r="J17" s="88">
        <v>36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4"/>
      <c r="R17" s="4"/>
      <c r="S17" s="4"/>
      <c r="T17" s="4"/>
      <c r="U17" s="4"/>
      <c r="V17" s="4"/>
      <c r="W17" s="4"/>
      <c r="X17" s="4"/>
      <c r="Y17" s="4"/>
    </row>
    <row r="18" spans="1:25">
      <c r="A18" s="88"/>
      <c r="B18" s="94" t="s">
        <v>7</v>
      </c>
      <c r="C18" s="96">
        <v>0.40476190476190477</v>
      </c>
      <c r="D18" s="96" t="e">
        <v>#DIV/0!</v>
      </c>
      <c r="E18" s="96" t="e">
        <v>#DIV/0!</v>
      </c>
      <c r="F18" s="96" t="e">
        <v>#DIV/0!</v>
      </c>
      <c r="G18" s="96" t="e">
        <v>#DIV/0!</v>
      </c>
      <c r="H18" s="96">
        <v>0.35353535353535354</v>
      </c>
      <c r="I18" s="96" t="e">
        <v>#DIV/0!</v>
      </c>
      <c r="J18" s="96">
        <v>0.47826086956521741</v>
      </c>
      <c r="K18" s="96" t="e">
        <v>#DIV/0!</v>
      </c>
      <c r="L18" s="96" t="e">
        <v>#DIV/0!</v>
      </c>
      <c r="M18" s="96" t="e">
        <v>#DIV/0!</v>
      </c>
      <c r="N18" s="96" t="e">
        <v>#DIV/0!</v>
      </c>
      <c r="O18" s="96" t="e">
        <v>#DIV/0!</v>
      </c>
      <c r="P18" s="96" t="e">
        <v>#DIV/0!</v>
      </c>
      <c r="Q18" s="4"/>
      <c r="R18" s="4"/>
      <c r="S18" s="4"/>
      <c r="T18" s="4"/>
      <c r="U18" s="4"/>
      <c r="V18" s="4"/>
      <c r="W18" s="4"/>
      <c r="X18" s="4"/>
      <c r="Y18" s="4"/>
    </row>
    <row r="19" spans="1:25">
      <c r="A19" s="88"/>
      <c r="B19" s="94" t="s">
        <v>8</v>
      </c>
      <c r="C19" s="88">
        <v>11</v>
      </c>
      <c r="D19" s="88">
        <v>0</v>
      </c>
      <c r="E19" s="88">
        <v>0</v>
      </c>
      <c r="F19" s="88">
        <v>0</v>
      </c>
      <c r="G19" s="88">
        <v>0</v>
      </c>
      <c r="H19" s="88">
        <v>9</v>
      </c>
      <c r="I19" s="88">
        <v>0</v>
      </c>
      <c r="J19" s="88">
        <v>2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4"/>
      <c r="R19" s="4"/>
      <c r="S19" s="4"/>
      <c r="T19" s="4"/>
      <c r="U19" s="4"/>
      <c r="V19" s="4"/>
      <c r="W19" s="4"/>
      <c r="X19" s="4"/>
      <c r="Y19" s="4"/>
    </row>
    <row r="20" spans="1:25">
      <c r="A20" s="88"/>
      <c r="B20" s="94" t="s">
        <v>9</v>
      </c>
      <c r="C20" s="97">
        <v>15.272727272727273</v>
      </c>
      <c r="D20" s="97" t="e">
        <v>#DIV/0!</v>
      </c>
      <c r="E20" s="97" t="e">
        <v>#DIV/0!</v>
      </c>
      <c r="F20" s="97" t="e">
        <v>#DIV/0!</v>
      </c>
      <c r="G20" s="97" t="e">
        <v>#DIV/0!</v>
      </c>
      <c r="H20" s="97">
        <v>11</v>
      </c>
      <c r="I20" s="97" t="e">
        <v>#DIV/0!</v>
      </c>
      <c r="J20" s="97">
        <v>34.5</v>
      </c>
      <c r="K20" s="97" t="e">
        <v>#DIV/0!</v>
      </c>
      <c r="L20" s="97" t="e">
        <v>#DIV/0!</v>
      </c>
      <c r="M20" s="97" t="e">
        <v>#DIV/0!</v>
      </c>
      <c r="N20" s="97" t="e">
        <v>#DIV/0!</v>
      </c>
      <c r="O20" s="97" t="e">
        <v>#DIV/0!</v>
      </c>
      <c r="P20" s="97" t="e">
        <v>#DIV/0!</v>
      </c>
      <c r="Q20" s="4"/>
      <c r="R20" s="4"/>
      <c r="S20" s="4"/>
      <c r="T20" s="4"/>
      <c r="U20" s="4"/>
      <c r="V20" s="4"/>
      <c r="W20" s="4"/>
      <c r="X20" s="4"/>
      <c r="Y20" s="4"/>
    </row>
    <row r="21" spans="1:25">
      <c r="A21" s="94" t="s">
        <v>17</v>
      </c>
      <c r="B21" s="95" t="s">
        <v>10</v>
      </c>
      <c r="C21" s="88">
        <v>267</v>
      </c>
      <c r="D21" s="88">
        <v>0</v>
      </c>
      <c r="E21" s="88">
        <v>0</v>
      </c>
      <c r="F21" s="88">
        <v>15</v>
      </c>
      <c r="G21" s="88">
        <v>47</v>
      </c>
      <c r="H21" s="88">
        <v>205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4"/>
      <c r="R21" s="4"/>
      <c r="S21" s="4"/>
      <c r="T21" s="4"/>
      <c r="U21" s="4"/>
      <c r="V21" s="4"/>
      <c r="W21" s="4"/>
      <c r="X21" s="4"/>
      <c r="Y21" s="4"/>
    </row>
    <row r="22" spans="1:25">
      <c r="A22" s="88"/>
      <c r="B22" s="94" t="s">
        <v>5</v>
      </c>
      <c r="C22" s="88">
        <v>84</v>
      </c>
      <c r="D22" s="88">
        <v>0</v>
      </c>
      <c r="E22" s="88">
        <v>0</v>
      </c>
      <c r="F22" s="88">
        <v>0</v>
      </c>
      <c r="G22" s="88">
        <v>17</v>
      </c>
      <c r="H22" s="88">
        <v>67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4"/>
      <c r="R22" s="4"/>
      <c r="S22" s="4"/>
      <c r="T22" s="4"/>
      <c r="U22" s="4"/>
      <c r="V22" s="4"/>
      <c r="W22" s="4"/>
      <c r="X22" s="4"/>
      <c r="Y22" s="4"/>
    </row>
    <row r="23" spans="1:25">
      <c r="A23" s="88"/>
      <c r="B23" s="94" t="s">
        <v>6</v>
      </c>
      <c r="C23" s="88">
        <v>183</v>
      </c>
      <c r="D23" s="88">
        <v>0</v>
      </c>
      <c r="E23" s="88">
        <v>0</v>
      </c>
      <c r="F23" s="88">
        <v>15</v>
      </c>
      <c r="G23" s="88">
        <v>30</v>
      </c>
      <c r="H23" s="88">
        <v>138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4"/>
      <c r="R23" s="4"/>
      <c r="S23" s="4"/>
      <c r="T23" s="4"/>
      <c r="U23" s="4"/>
      <c r="V23" s="4"/>
      <c r="W23" s="4"/>
      <c r="X23" s="4"/>
      <c r="Y23" s="4"/>
    </row>
    <row r="24" spans="1:25">
      <c r="A24" s="88"/>
      <c r="B24" s="94" t="s">
        <v>7</v>
      </c>
      <c r="C24" s="96">
        <v>0.3146067415730337</v>
      </c>
      <c r="D24" s="96" t="e">
        <v>#DIV/0!</v>
      </c>
      <c r="E24" s="96" t="e">
        <v>#DIV/0!</v>
      </c>
      <c r="F24" s="96">
        <v>0</v>
      </c>
      <c r="G24" s="96">
        <v>0.36170212765957449</v>
      </c>
      <c r="H24" s="96">
        <v>0.32682926829268294</v>
      </c>
      <c r="I24" s="96" t="e">
        <v>#DIV/0!</v>
      </c>
      <c r="J24" s="96" t="e">
        <v>#DIV/0!</v>
      </c>
      <c r="K24" s="96" t="e">
        <v>#DIV/0!</v>
      </c>
      <c r="L24" s="96" t="e">
        <v>#DIV/0!</v>
      </c>
      <c r="M24" s="96" t="e">
        <v>#DIV/0!</v>
      </c>
      <c r="N24" s="96" t="e">
        <v>#DIV/0!</v>
      </c>
      <c r="O24" s="96" t="e">
        <v>#DIV/0!</v>
      </c>
      <c r="P24" s="96" t="e">
        <v>#DIV/0!</v>
      </c>
      <c r="Q24" s="4"/>
      <c r="R24" s="4"/>
      <c r="S24" s="4"/>
      <c r="T24" s="4"/>
      <c r="U24" s="4"/>
      <c r="V24" s="4"/>
      <c r="W24" s="4"/>
      <c r="X24" s="4"/>
      <c r="Y24" s="4"/>
    </row>
    <row r="25" spans="1:25">
      <c r="A25" s="88"/>
      <c r="B25" s="94" t="s">
        <v>8</v>
      </c>
      <c r="C25" s="88">
        <v>21</v>
      </c>
      <c r="D25" s="88">
        <v>0</v>
      </c>
      <c r="E25" s="88">
        <v>0</v>
      </c>
      <c r="F25" s="88">
        <v>1</v>
      </c>
      <c r="G25" s="88">
        <v>5</v>
      </c>
      <c r="H25" s="88">
        <v>15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4"/>
      <c r="R25" s="4"/>
      <c r="S25" s="4"/>
      <c r="T25" s="4"/>
      <c r="U25" s="4"/>
      <c r="V25" s="4"/>
      <c r="W25" s="4"/>
      <c r="X25" s="4"/>
      <c r="Y25" s="4"/>
    </row>
    <row r="26" spans="1:25">
      <c r="A26" s="89"/>
      <c r="B26" s="94" t="s">
        <v>9</v>
      </c>
      <c r="C26" s="97">
        <v>12.714285714285714</v>
      </c>
      <c r="D26" s="97" t="e">
        <v>#DIV/0!</v>
      </c>
      <c r="E26" s="97" t="e">
        <v>#DIV/0!</v>
      </c>
      <c r="F26" s="97">
        <v>15</v>
      </c>
      <c r="G26" s="97">
        <v>9.4</v>
      </c>
      <c r="H26" s="97">
        <v>13.666666666666666</v>
      </c>
      <c r="I26" s="97" t="e">
        <v>#DIV/0!</v>
      </c>
      <c r="J26" s="97" t="e">
        <v>#DIV/0!</v>
      </c>
      <c r="K26" s="97" t="e">
        <v>#DIV/0!</v>
      </c>
      <c r="L26" s="97" t="e">
        <v>#DIV/0!</v>
      </c>
      <c r="M26" s="97" t="e">
        <v>#DIV/0!</v>
      </c>
      <c r="N26" s="97" t="e">
        <v>#DIV/0!</v>
      </c>
      <c r="O26" s="97" t="e">
        <v>#DIV/0!</v>
      </c>
      <c r="P26" s="97" t="e">
        <v>#DIV/0!</v>
      </c>
      <c r="Q26" s="4"/>
      <c r="R26" s="4"/>
      <c r="S26" s="4"/>
      <c r="T26" s="4"/>
      <c r="U26" s="4"/>
      <c r="V26" s="4"/>
      <c r="W26" s="4"/>
      <c r="X26" s="4"/>
      <c r="Y26" s="4"/>
    </row>
    <row r="27" spans="1:25">
      <c r="A27" s="94" t="s">
        <v>40</v>
      </c>
      <c r="B27" s="95" t="s">
        <v>10</v>
      </c>
      <c r="C27" s="88">
        <v>152</v>
      </c>
      <c r="D27" s="88">
        <v>0</v>
      </c>
      <c r="E27" s="88">
        <v>0</v>
      </c>
      <c r="F27" s="88">
        <v>0</v>
      </c>
      <c r="G27" s="88">
        <v>0</v>
      </c>
      <c r="H27" s="88">
        <v>124</v>
      </c>
      <c r="I27" s="88">
        <v>17</v>
      </c>
      <c r="J27" s="88">
        <v>11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4"/>
      <c r="R27" s="4"/>
      <c r="S27" s="4"/>
      <c r="T27" s="4"/>
      <c r="U27" s="4"/>
      <c r="V27" s="4"/>
      <c r="W27" s="4"/>
      <c r="X27" s="4"/>
      <c r="Y27" s="4"/>
    </row>
    <row r="28" spans="1:25">
      <c r="A28" s="88"/>
      <c r="B28" s="94" t="s">
        <v>5</v>
      </c>
      <c r="C28" s="88">
        <v>73</v>
      </c>
      <c r="D28" s="88">
        <v>0</v>
      </c>
      <c r="E28" s="88">
        <v>0</v>
      </c>
      <c r="F28" s="88">
        <v>0</v>
      </c>
      <c r="G28" s="88">
        <v>0</v>
      </c>
      <c r="H28" s="88">
        <v>61</v>
      </c>
      <c r="I28" s="88">
        <v>6</v>
      </c>
      <c r="J28" s="88">
        <v>6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4"/>
      <c r="R28" s="4"/>
      <c r="S28" s="4"/>
      <c r="T28" s="4"/>
      <c r="U28" s="4"/>
      <c r="V28" s="4"/>
      <c r="W28" s="4"/>
      <c r="X28" s="4"/>
      <c r="Y28" s="4"/>
    </row>
    <row r="29" spans="1:25">
      <c r="A29" s="88"/>
      <c r="B29" s="94" t="s">
        <v>6</v>
      </c>
      <c r="C29" s="88">
        <v>79</v>
      </c>
      <c r="D29" s="88">
        <v>0</v>
      </c>
      <c r="E29" s="88">
        <v>0</v>
      </c>
      <c r="F29" s="88">
        <v>0</v>
      </c>
      <c r="G29" s="88">
        <v>0</v>
      </c>
      <c r="H29" s="88">
        <v>63</v>
      </c>
      <c r="I29" s="88">
        <v>11</v>
      </c>
      <c r="J29" s="88">
        <v>5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4"/>
      <c r="R29" s="4"/>
      <c r="S29" s="4"/>
      <c r="T29" s="4"/>
      <c r="U29" s="4"/>
      <c r="V29" s="4"/>
      <c r="W29" s="4"/>
      <c r="X29" s="4"/>
      <c r="Y29" s="4"/>
    </row>
    <row r="30" spans="1:25">
      <c r="A30" s="88"/>
      <c r="B30" s="94" t="s">
        <v>7</v>
      </c>
      <c r="C30" s="96">
        <v>0.48026315789473684</v>
      </c>
      <c r="D30" s="96" t="e">
        <v>#DIV/0!</v>
      </c>
      <c r="E30" s="96" t="e">
        <v>#DIV/0!</v>
      </c>
      <c r="F30" s="96" t="e">
        <v>#DIV/0!</v>
      </c>
      <c r="G30" s="96" t="e">
        <v>#DIV/0!</v>
      </c>
      <c r="H30" s="96">
        <v>0.49193548387096775</v>
      </c>
      <c r="I30" s="96">
        <v>0.35294117647058826</v>
      </c>
      <c r="J30" s="96">
        <v>0.54545454545454541</v>
      </c>
      <c r="K30" s="96" t="e">
        <v>#DIV/0!</v>
      </c>
      <c r="L30" s="96" t="e">
        <v>#DIV/0!</v>
      </c>
      <c r="M30" s="96" t="e">
        <v>#DIV/0!</v>
      </c>
      <c r="N30" s="96" t="e">
        <v>#DIV/0!</v>
      </c>
      <c r="O30" s="96" t="e">
        <v>#DIV/0!</v>
      </c>
      <c r="P30" s="96" t="e">
        <v>#DIV/0!</v>
      </c>
      <c r="Q30" s="4"/>
      <c r="R30" s="4"/>
      <c r="S30" s="4"/>
      <c r="T30" s="4"/>
      <c r="U30" s="4"/>
      <c r="V30" s="4"/>
      <c r="W30" s="4"/>
      <c r="X30" s="4"/>
      <c r="Y30" s="4"/>
    </row>
    <row r="31" spans="1:25">
      <c r="A31" s="88"/>
      <c r="B31" s="94" t="s">
        <v>8</v>
      </c>
      <c r="C31" s="88">
        <v>12</v>
      </c>
      <c r="D31" s="88">
        <v>0</v>
      </c>
      <c r="E31" s="88">
        <v>0</v>
      </c>
      <c r="F31" s="88">
        <v>0</v>
      </c>
      <c r="G31" s="88">
        <v>0</v>
      </c>
      <c r="H31" s="88">
        <v>10</v>
      </c>
      <c r="I31" s="88">
        <v>1</v>
      </c>
      <c r="J31" s="88">
        <v>1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4"/>
      <c r="R31" s="4"/>
      <c r="S31" s="4"/>
      <c r="T31" s="4"/>
      <c r="U31" s="4"/>
      <c r="V31" s="4"/>
      <c r="W31" s="4"/>
      <c r="X31" s="4"/>
      <c r="Y31" s="4"/>
    </row>
    <row r="32" spans="1:25">
      <c r="A32" s="89"/>
      <c r="B32" s="94" t="s">
        <v>9</v>
      </c>
      <c r="C32" s="97">
        <v>12.666666666666666</v>
      </c>
      <c r="D32" s="97" t="e">
        <v>#DIV/0!</v>
      </c>
      <c r="E32" s="97" t="e">
        <v>#DIV/0!</v>
      </c>
      <c r="F32" s="97" t="e">
        <v>#DIV/0!</v>
      </c>
      <c r="G32" s="97" t="e">
        <v>#DIV/0!</v>
      </c>
      <c r="H32" s="97">
        <v>12.4</v>
      </c>
      <c r="I32" s="97">
        <v>17</v>
      </c>
      <c r="J32" s="97">
        <v>11</v>
      </c>
      <c r="K32" s="97" t="e">
        <v>#DIV/0!</v>
      </c>
      <c r="L32" s="97" t="e">
        <v>#DIV/0!</v>
      </c>
      <c r="M32" s="97" t="e">
        <v>#DIV/0!</v>
      </c>
      <c r="N32" s="97" t="e">
        <v>#DIV/0!</v>
      </c>
      <c r="O32" s="97" t="e">
        <v>#DIV/0!</v>
      </c>
      <c r="P32" s="97" t="e">
        <v>#DIV/0!</v>
      </c>
      <c r="Q32" s="4"/>
      <c r="R32" s="4"/>
      <c r="S32" s="4"/>
      <c r="T32" s="4"/>
      <c r="U32" s="4"/>
      <c r="V32" s="4"/>
      <c r="W32" s="4"/>
      <c r="X32" s="4"/>
      <c r="Y32" s="4"/>
    </row>
    <row r="33" spans="1:27">
      <c r="A33" s="94" t="s">
        <v>41</v>
      </c>
      <c r="B33" s="95" t="s">
        <v>10</v>
      </c>
      <c r="C33" s="88">
        <v>104</v>
      </c>
      <c r="D33" s="88">
        <v>0</v>
      </c>
      <c r="E33" s="88">
        <v>0</v>
      </c>
      <c r="F33" s="88">
        <v>0</v>
      </c>
      <c r="G33" s="88">
        <v>0</v>
      </c>
      <c r="H33" s="88">
        <v>21</v>
      </c>
      <c r="I33" s="88">
        <v>0</v>
      </c>
      <c r="J33" s="88">
        <v>0</v>
      </c>
      <c r="K33" s="88">
        <v>65</v>
      </c>
      <c r="L33" s="88">
        <v>13</v>
      </c>
      <c r="M33" s="88">
        <v>5</v>
      </c>
      <c r="N33" s="88">
        <v>0</v>
      </c>
      <c r="O33" s="88">
        <v>0</v>
      </c>
      <c r="P33" s="88">
        <v>0</v>
      </c>
      <c r="Q33" s="4"/>
      <c r="R33" s="4"/>
      <c r="S33" s="4"/>
      <c r="T33" s="4"/>
      <c r="U33" s="4"/>
      <c r="V33" s="4"/>
      <c r="W33" s="4"/>
      <c r="X33" s="4"/>
      <c r="Y33" s="4"/>
    </row>
    <row r="34" spans="1:27">
      <c r="A34" s="88"/>
      <c r="B34" s="94" t="s">
        <v>5</v>
      </c>
      <c r="C34" s="88">
        <v>40</v>
      </c>
      <c r="D34" s="88">
        <v>0</v>
      </c>
      <c r="E34" s="88">
        <v>0</v>
      </c>
      <c r="F34" s="88">
        <v>0</v>
      </c>
      <c r="G34" s="88">
        <v>0</v>
      </c>
      <c r="H34" s="88">
        <v>8</v>
      </c>
      <c r="I34" s="88">
        <v>0</v>
      </c>
      <c r="J34" s="88">
        <v>0</v>
      </c>
      <c r="K34" s="88">
        <v>26</v>
      </c>
      <c r="L34" s="88">
        <v>3</v>
      </c>
      <c r="M34" s="88">
        <v>3</v>
      </c>
      <c r="N34" s="88">
        <v>0</v>
      </c>
      <c r="O34" s="88">
        <v>0</v>
      </c>
      <c r="P34" s="88">
        <v>0</v>
      </c>
      <c r="Q34" s="4"/>
      <c r="R34" s="4"/>
      <c r="S34" s="4"/>
      <c r="T34" s="4"/>
      <c r="U34" s="4"/>
      <c r="V34" s="4"/>
      <c r="W34" s="4"/>
      <c r="X34" s="4"/>
      <c r="Y34" s="4"/>
    </row>
    <row r="35" spans="1:27">
      <c r="A35" s="88"/>
      <c r="B35" s="94" t="s">
        <v>6</v>
      </c>
      <c r="C35" s="88">
        <v>64</v>
      </c>
      <c r="D35" s="88">
        <v>0</v>
      </c>
      <c r="E35" s="88">
        <v>0</v>
      </c>
      <c r="F35" s="88">
        <v>0</v>
      </c>
      <c r="G35" s="88">
        <v>0</v>
      </c>
      <c r="H35" s="88">
        <v>13</v>
      </c>
      <c r="I35" s="88">
        <v>0</v>
      </c>
      <c r="J35" s="88">
        <v>0</v>
      </c>
      <c r="K35" s="88">
        <v>39</v>
      </c>
      <c r="L35" s="88">
        <v>10</v>
      </c>
      <c r="M35" s="88">
        <v>2</v>
      </c>
      <c r="N35" s="88">
        <v>0</v>
      </c>
      <c r="O35" s="88">
        <v>0</v>
      </c>
      <c r="P35" s="88">
        <v>0</v>
      </c>
      <c r="Q35" s="4"/>
      <c r="R35" s="4"/>
      <c r="S35" s="4"/>
      <c r="T35" s="4"/>
      <c r="U35" s="4"/>
      <c r="V35" s="4"/>
      <c r="W35" s="4"/>
      <c r="X35" s="4"/>
      <c r="Y35" s="4"/>
    </row>
    <row r="36" spans="1:27">
      <c r="A36" s="88"/>
      <c r="B36" s="94" t="s">
        <v>7</v>
      </c>
      <c r="C36" s="96">
        <v>0.38461538461538464</v>
      </c>
      <c r="D36" s="96" t="e">
        <v>#DIV/0!</v>
      </c>
      <c r="E36" s="96" t="e">
        <v>#DIV/0!</v>
      </c>
      <c r="F36" s="96" t="e">
        <v>#DIV/0!</v>
      </c>
      <c r="G36" s="96" t="e">
        <v>#DIV/0!</v>
      </c>
      <c r="H36" s="96">
        <v>0.38095238095238093</v>
      </c>
      <c r="I36" s="96" t="e">
        <v>#DIV/0!</v>
      </c>
      <c r="J36" s="96" t="e">
        <v>#DIV/0!</v>
      </c>
      <c r="K36" s="96">
        <v>0.4</v>
      </c>
      <c r="L36" s="96">
        <v>0.23076923076923078</v>
      </c>
      <c r="M36" s="96">
        <v>0.6</v>
      </c>
      <c r="N36" s="96" t="e">
        <v>#DIV/0!</v>
      </c>
      <c r="O36" s="96" t="e">
        <v>#DIV/0!</v>
      </c>
      <c r="P36" s="96" t="e">
        <v>#DIV/0!</v>
      </c>
      <c r="Q36" s="4"/>
      <c r="R36" s="4"/>
      <c r="S36" s="4"/>
      <c r="T36" s="4"/>
      <c r="U36" s="4"/>
      <c r="V36" s="4"/>
      <c r="W36" s="4"/>
      <c r="X36" s="4"/>
      <c r="Y36" s="4"/>
    </row>
    <row r="37" spans="1:27">
      <c r="A37" s="88"/>
      <c r="B37" s="94" t="s">
        <v>8</v>
      </c>
      <c r="C37" s="88">
        <v>5</v>
      </c>
      <c r="D37" s="88">
        <v>0</v>
      </c>
      <c r="E37" s="88">
        <v>0</v>
      </c>
      <c r="F37" s="88">
        <v>0</v>
      </c>
      <c r="G37" s="88">
        <v>0</v>
      </c>
      <c r="H37" s="88">
        <v>1</v>
      </c>
      <c r="I37" s="88">
        <v>0</v>
      </c>
      <c r="J37" s="88">
        <v>0</v>
      </c>
      <c r="K37" s="88">
        <v>2</v>
      </c>
      <c r="L37" s="88">
        <v>1</v>
      </c>
      <c r="M37" s="88">
        <v>1</v>
      </c>
      <c r="N37" s="88">
        <v>0</v>
      </c>
      <c r="O37" s="88">
        <v>0</v>
      </c>
      <c r="P37" s="88">
        <v>0</v>
      </c>
      <c r="Q37" s="4"/>
      <c r="R37" s="4"/>
      <c r="S37" s="4"/>
      <c r="T37" s="4"/>
      <c r="U37" s="4"/>
      <c r="V37" s="4"/>
      <c r="W37" s="4"/>
      <c r="X37" s="4"/>
      <c r="Y37" s="4"/>
    </row>
    <row r="38" spans="1:27">
      <c r="A38" s="89"/>
      <c r="B38" s="94" t="s">
        <v>9</v>
      </c>
      <c r="C38" s="97">
        <v>20.8</v>
      </c>
      <c r="D38" s="97" t="e">
        <v>#DIV/0!</v>
      </c>
      <c r="E38" s="97" t="e">
        <v>#DIV/0!</v>
      </c>
      <c r="F38" s="97" t="e">
        <v>#DIV/0!</v>
      </c>
      <c r="G38" s="97" t="e">
        <v>#DIV/0!</v>
      </c>
      <c r="H38" s="97">
        <v>21</v>
      </c>
      <c r="I38" s="97" t="e">
        <v>#DIV/0!</v>
      </c>
      <c r="J38" s="97" t="e">
        <v>#DIV/0!</v>
      </c>
      <c r="K38" s="97">
        <v>32.5</v>
      </c>
      <c r="L38" s="97">
        <v>13</v>
      </c>
      <c r="M38" s="97">
        <v>5</v>
      </c>
      <c r="N38" s="97" t="e">
        <v>#DIV/0!</v>
      </c>
      <c r="O38" s="97" t="e">
        <v>#DIV/0!</v>
      </c>
      <c r="P38" s="97" t="e">
        <v>#DIV/0!</v>
      </c>
      <c r="Q38" s="4"/>
      <c r="R38" s="4"/>
      <c r="S38" s="4"/>
      <c r="T38" s="4"/>
      <c r="U38" s="4"/>
      <c r="V38" s="4"/>
      <c r="W38" s="4"/>
      <c r="X38" s="4"/>
      <c r="Y38" s="4"/>
    </row>
    <row r="39" spans="1:27">
      <c r="A39" s="94" t="s">
        <v>18</v>
      </c>
      <c r="B39" s="95" t="s">
        <v>10</v>
      </c>
      <c r="C39" s="88">
        <v>752</v>
      </c>
      <c r="D39" s="88">
        <v>16</v>
      </c>
      <c r="E39" s="88">
        <v>90</v>
      </c>
      <c r="F39" s="88">
        <v>46</v>
      </c>
      <c r="G39" s="88">
        <v>0</v>
      </c>
      <c r="H39" s="88">
        <v>232</v>
      </c>
      <c r="I39" s="88">
        <v>0</v>
      </c>
      <c r="J39" s="88">
        <v>0</v>
      </c>
      <c r="K39" s="88">
        <v>0</v>
      </c>
      <c r="L39" s="88">
        <v>35</v>
      </c>
      <c r="M39" s="88">
        <v>29</v>
      </c>
      <c r="N39" s="88">
        <v>62</v>
      </c>
      <c r="O39" s="88">
        <v>42</v>
      </c>
      <c r="P39" s="88">
        <v>200</v>
      </c>
      <c r="Q39" s="4"/>
      <c r="R39" s="4"/>
      <c r="S39" s="4"/>
      <c r="T39" s="4"/>
      <c r="U39" s="4"/>
      <c r="V39" s="4"/>
      <c r="W39" s="4"/>
      <c r="X39" s="4"/>
      <c r="Y39" s="4"/>
    </row>
    <row r="40" spans="1:27">
      <c r="A40" s="89"/>
      <c r="B40" s="94" t="s">
        <v>5</v>
      </c>
      <c r="C40" s="88">
        <v>265</v>
      </c>
      <c r="D40" s="88">
        <v>9</v>
      </c>
      <c r="E40" s="88">
        <v>4</v>
      </c>
      <c r="F40" s="88">
        <v>20</v>
      </c>
      <c r="G40" s="88">
        <v>0</v>
      </c>
      <c r="H40" s="88">
        <v>59</v>
      </c>
      <c r="I40" s="88">
        <v>0</v>
      </c>
      <c r="J40" s="88">
        <v>0</v>
      </c>
      <c r="K40" s="88">
        <v>0</v>
      </c>
      <c r="L40" s="88">
        <v>35</v>
      </c>
      <c r="M40" s="88">
        <v>29</v>
      </c>
      <c r="N40" s="88">
        <v>30</v>
      </c>
      <c r="O40" s="88">
        <v>0</v>
      </c>
      <c r="P40" s="88">
        <v>79</v>
      </c>
      <c r="Q40" s="4"/>
      <c r="R40" s="4"/>
      <c r="S40" s="4"/>
      <c r="T40" s="4"/>
      <c r="U40" s="4"/>
      <c r="V40" s="4"/>
      <c r="W40" s="4"/>
      <c r="X40" s="4"/>
      <c r="Y40" s="4"/>
    </row>
    <row r="41" spans="1:27">
      <c r="A41" s="89"/>
      <c r="B41" s="94" t="s">
        <v>6</v>
      </c>
      <c r="C41" s="88">
        <v>487</v>
      </c>
      <c r="D41" s="88">
        <v>7</v>
      </c>
      <c r="E41" s="88">
        <v>86</v>
      </c>
      <c r="F41" s="88">
        <v>26</v>
      </c>
      <c r="G41" s="88">
        <v>0</v>
      </c>
      <c r="H41" s="88">
        <v>173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32</v>
      </c>
      <c r="O41" s="88">
        <v>42</v>
      </c>
      <c r="P41" s="88">
        <v>121</v>
      </c>
      <c r="Q41" s="4"/>
      <c r="R41" s="4"/>
      <c r="S41" s="4"/>
      <c r="T41" s="4"/>
      <c r="U41" s="4"/>
      <c r="V41" s="4"/>
      <c r="W41" s="4"/>
      <c r="X41" s="4"/>
      <c r="Y41" s="4"/>
    </row>
    <row r="42" spans="1:27">
      <c r="A42" s="88"/>
      <c r="B42" s="94" t="s">
        <v>7</v>
      </c>
      <c r="C42" s="96">
        <v>0.35239361702127658</v>
      </c>
      <c r="D42" s="96">
        <v>0.5625</v>
      </c>
      <c r="E42" s="96">
        <v>4.4444444444444446E-2</v>
      </c>
      <c r="F42" s="96">
        <v>0.43478260869565216</v>
      </c>
      <c r="G42" s="96" t="e">
        <v>#DIV/0!</v>
      </c>
      <c r="H42" s="96">
        <v>0.25431034482758619</v>
      </c>
      <c r="I42" s="96" t="e">
        <v>#DIV/0!</v>
      </c>
      <c r="J42" s="96" t="e">
        <v>#DIV/0!</v>
      </c>
      <c r="K42" s="96" t="e">
        <v>#DIV/0!</v>
      </c>
      <c r="L42" s="96">
        <v>1</v>
      </c>
      <c r="M42" s="96">
        <v>1</v>
      </c>
      <c r="N42" s="96">
        <v>0.4838709677419355</v>
      </c>
      <c r="O42" s="96">
        <v>0</v>
      </c>
      <c r="P42" s="96">
        <v>0.39500000000000002</v>
      </c>
      <c r="Q42" s="4"/>
      <c r="R42" s="4"/>
      <c r="S42" s="4"/>
      <c r="T42" s="4"/>
      <c r="U42" s="4"/>
      <c r="V42" s="4"/>
      <c r="W42" s="4"/>
      <c r="X42" s="4"/>
      <c r="Y42" s="4"/>
    </row>
    <row r="43" spans="1:27">
      <c r="A43" s="88"/>
      <c r="B43" s="94" t="s">
        <v>8</v>
      </c>
      <c r="C43" s="88">
        <v>62</v>
      </c>
      <c r="D43" s="88">
        <v>1</v>
      </c>
      <c r="E43" s="88">
        <v>7</v>
      </c>
      <c r="F43" s="88">
        <v>4</v>
      </c>
      <c r="G43" s="88">
        <v>0</v>
      </c>
      <c r="H43" s="88">
        <v>14</v>
      </c>
      <c r="I43" s="88">
        <v>0</v>
      </c>
      <c r="J43" s="88">
        <v>0</v>
      </c>
      <c r="K43" s="88">
        <v>0</v>
      </c>
      <c r="L43" s="88">
        <v>3</v>
      </c>
      <c r="M43" s="88">
        <v>4</v>
      </c>
      <c r="N43" s="88">
        <v>2</v>
      </c>
      <c r="O43" s="88">
        <v>4</v>
      </c>
      <c r="P43" s="88">
        <v>23</v>
      </c>
      <c r="Q43" s="4"/>
      <c r="R43" s="4"/>
      <c r="S43" s="4"/>
      <c r="T43" s="4"/>
      <c r="U43" s="4"/>
      <c r="V43" s="4"/>
      <c r="W43" s="4"/>
      <c r="X43" s="4"/>
      <c r="Y43" s="4"/>
    </row>
    <row r="44" spans="1:27">
      <c r="A44" s="88"/>
      <c r="B44" s="94" t="s">
        <v>9</v>
      </c>
      <c r="C44" s="97">
        <v>12.129032258064516</v>
      </c>
      <c r="D44" s="97">
        <v>16</v>
      </c>
      <c r="E44" s="97">
        <v>12.857142857142858</v>
      </c>
      <c r="F44" s="97">
        <v>11.5</v>
      </c>
      <c r="G44" s="97" t="e">
        <v>#DIV/0!</v>
      </c>
      <c r="H44" s="97">
        <v>16.571428571428573</v>
      </c>
      <c r="I44" s="97" t="e">
        <v>#DIV/0!</v>
      </c>
      <c r="J44" s="97" t="e">
        <v>#DIV/0!</v>
      </c>
      <c r="K44" s="97" t="e">
        <v>#DIV/0!</v>
      </c>
      <c r="L44" s="97">
        <v>11.666666666666666</v>
      </c>
      <c r="M44" s="97">
        <v>7.25</v>
      </c>
      <c r="N44" s="97">
        <v>31</v>
      </c>
      <c r="O44" s="97">
        <v>10.5</v>
      </c>
      <c r="P44" s="97">
        <v>8.695652173913043</v>
      </c>
      <c r="Q44" s="4"/>
      <c r="R44" s="4"/>
      <c r="S44" s="4"/>
      <c r="T44" s="4"/>
      <c r="U44" s="4"/>
      <c r="V44" s="4"/>
      <c r="W44" s="4"/>
      <c r="X44" s="4"/>
      <c r="Y44" s="4"/>
    </row>
    <row r="45" spans="1:27">
      <c r="A45" s="94" t="s">
        <v>19</v>
      </c>
      <c r="B45" s="95" t="s">
        <v>10</v>
      </c>
      <c r="C45" s="88">
        <v>9</v>
      </c>
      <c r="D45" s="88">
        <v>0</v>
      </c>
      <c r="E45" s="88">
        <v>0</v>
      </c>
      <c r="F45" s="88">
        <v>0</v>
      </c>
      <c r="G45" s="88">
        <v>0</v>
      </c>
      <c r="H45" s="88">
        <v>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2"/>
      <c r="R45" s="2"/>
      <c r="S45" s="2"/>
      <c r="T45" s="2"/>
      <c r="U45" s="2"/>
      <c r="V45" s="2"/>
      <c r="W45" s="2"/>
      <c r="X45" s="2"/>
      <c r="Y45" s="2"/>
      <c r="Z45" s="2">
        <f>Enrolment!Z7+Enrolment!Z11+Enrolment!Z15+Enrolment!Z19+Enrolment!Z23+Enrolment!Z27+Enrolment!Z31+Enrolment!Z35+Enrolment!Z39+Enrolment!Z43+Enrolment!Z47+Enrolment!Z51+Enrolment!Z55</f>
        <v>0</v>
      </c>
      <c r="AA45" t="e">
        <f>#REF!=SUM(C45:Y45)</f>
        <v>#REF!</v>
      </c>
    </row>
    <row r="46" spans="1:27">
      <c r="A46" s="88"/>
      <c r="B46" s="94" t="s">
        <v>5</v>
      </c>
      <c r="C46" s="88">
        <v>2</v>
      </c>
      <c r="D46" s="88">
        <v>0</v>
      </c>
      <c r="E46" s="88">
        <v>0</v>
      </c>
      <c r="F46" s="88">
        <v>0</v>
      </c>
      <c r="G46" s="88">
        <v>0</v>
      </c>
      <c r="H46" s="88">
        <v>2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2"/>
      <c r="R46" s="2"/>
      <c r="S46" s="2"/>
      <c r="T46" s="2"/>
      <c r="U46" s="2"/>
      <c r="V46" s="2"/>
      <c r="W46" s="2"/>
      <c r="X46" s="2"/>
      <c r="Y46" s="2"/>
      <c r="AA46" t="e">
        <f>#REF!=SUM(C46:Y46)</f>
        <v>#REF!</v>
      </c>
    </row>
    <row r="47" spans="1:27">
      <c r="A47" s="88"/>
      <c r="B47" s="94" t="s">
        <v>6</v>
      </c>
      <c r="C47" s="88">
        <v>7</v>
      </c>
      <c r="D47" s="88">
        <v>0</v>
      </c>
      <c r="E47" s="88">
        <v>0</v>
      </c>
      <c r="F47" s="88">
        <v>0</v>
      </c>
      <c r="G47" s="88">
        <v>0</v>
      </c>
      <c r="H47" s="88">
        <v>7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2"/>
      <c r="R47" s="2"/>
      <c r="S47" s="2"/>
      <c r="T47" s="2"/>
      <c r="U47" s="2"/>
      <c r="V47" s="2"/>
      <c r="W47" s="2"/>
      <c r="X47" s="2"/>
      <c r="Y47" s="2"/>
      <c r="AA47" t="e">
        <f>#REF!=SUM(C47:Y47)</f>
        <v>#REF!</v>
      </c>
    </row>
    <row r="48" spans="1:27" s="16" customFormat="1">
      <c r="A48" s="88"/>
      <c r="B48" s="94" t="s">
        <v>7</v>
      </c>
      <c r="C48" s="96">
        <v>0.22222222222222221</v>
      </c>
      <c r="D48" s="96" t="e">
        <v>#DIV/0!</v>
      </c>
      <c r="E48" s="96" t="e">
        <v>#DIV/0!</v>
      </c>
      <c r="F48" s="96" t="e">
        <v>#DIV/0!</v>
      </c>
      <c r="G48" s="96" t="e">
        <v>#DIV/0!</v>
      </c>
      <c r="H48" s="96">
        <v>0.22222222222222221</v>
      </c>
      <c r="I48" s="96" t="e">
        <v>#DIV/0!</v>
      </c>
      <c r="J48" s="96" t="e">
        <v>#DIV/0!</v>
      </c>
      <c r="K48" s="96" t="e">
        <v>#DIV/0!</v>
      </c>
      <c r="L48" s="96" t="e">
        <v>#DIV/0!</v>
      </c>
      <c r="M48" s="96" t="e">
        <v>#DIV/0!</v>
      </c>
      <c r="N48" s="96" t="e">
        <v>#DIV/0!</v>
      </c>
      <c r="O48" s="96" t="e">
        <v>#DIV/0!</v>
      </c>
      <c r="P48" s="96" t="e">
        <v>#DIV/0!</v>
      </c>
      <c r="Q48" s="15"/>
      <c r="R48" s="15"/>
      <c r="S48" s="15"/>
      <c r="T48" s="15"/>
      <c r="U48" s="15"/>
      <c r="V48" s="15"/>
      <c r="W48" s="15"/>
      <c r="X48" s="15"/>
      <c r="Y48" s="15"/>
    </row>
    <row r="49" spans="1:27">
      <c r="A49" s="88"/>
      <c r="B49" s="94" t="s">
        <v>8</v>
      </c>
      <c r="C49" s="88">
        <v>1</v>
      </c>
      <c r="D49" s="88">
        <v>0</v>
      </c>
      <c r="E49" s="88">
        <v>0</v>
      </c>
      <c r="F49" s="88">
        <v>0</v>
      </c>
      <c r="G49" s="88">
        <v>0</v>
      </c>
      <c r="H49" s="88">
        <v>1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2"/>
      <c r="R49" s="2"/>
      <c r="S49" s="2"/>
      <c r="T49" s="2"/>
      <c r="U49" s="2"/>
      <c r="V49" s="2"/>
      <c r="W49" s="2"/>
      <c r="X49" s="2"/>
      <c r="Y49" s="2"/>
      <c r="AA49" t="e">
        <f>#REF!=SUM(C49:Y49)</f>
        <v>#REF!</v>
      </c>
    </row>
    <row r="50" spans="1:27">
      <c r="A50" s="88"/>
      <c r="B50" s="94" t="s">
        <v>9</v>
      </c>
      <c r="C50" s="97">
        <v>9</v>
      </c>
      <c r="D50" s="97" t="e">
        <v>#DIV/0!</v>
      </c>
      <c r="E50" s="97" t="e">
        <v>#DIV/0!</v>
      </c>
      <c r="F50" s="97" t="e">
        <v>#DIV/0!</v>
      </c>
      <c r="G50" s="97" t="e">
        <v>#DIV/0!</v>
      </c>
      <c r="H50" s="97">
        <v>9</v>
      </c>
      <c r="I50" s="97" t="e">
        <v>#DIV/0!</v>
      </c>
      <c r="J50" s="97" t="e">
        <v>#DIV/0!</v>
      </c>
      <c r="K50" s="97" t="e">
        <v>#DIV/0!</v>
      </c>
      <c r="L50" s="97" t="e">
        <v>#DIV/0!</v>
      </c>
      <c r="M50" s="97" t="e">
        <v>#DIV/0!</v>
      </c>
      <c r="N50" s="97" t="e">
        <v>#DIV/0!</v>
      </c>
      <c r="O50" s="97" t="e">
        <v>#DIV/0!</v>
      </c>
      <c r="P50" s="97" t="e">
        <v>#DIV/0!</v>
      </c>
      <c r="Q50" s="4"/>
      <c r="R50" s="4"/>
      <c r="S50" s="4"/>
      <c r="T50" s="4"/>
      <c r="U50" s="4"/>
      <c r="V50" s="4"/>
      <c r="W50" s="4"/>
      <c r="X50" s="4"/>
      <c r="Y50" s="4"/>
    </row>
    <row r="51" spans="1:27">
      <c r="A51" s="94" t="s">
        <v>20</v>
      </c>
      <c r="B51" s="95" t="s">
        <v>10</v>
      </c>
      <c r="C51" s="88">
        <v>18</v>
      </c>
      <c r="D51" s="88">
        <v>0</v>
      </c>
      <c r="E51" s="88">
        <v>0</v>
      </c>
      <c r="F51" s="88">
        <v>0</v>
      </c>
      <c r="G51" s="88">
        <v>0</v>
      </c>
      <c r="H51" s="88">
        <v>18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2"/>
      <c r="R51" s="2"/>
      <c r="S51" s="2"/>
      <c r="T51" s="2"/>
      <c r="U51" s="2"/>
      <c r="V51" s="2"/>
      <c r="W51" s="2"/>
      <c r="X51" s="2"/>
      <c r="Y51" s="2"/>
      <c r="AA51" t="e">
        <f>#REF!=SUM(C51:Y51)</f>
        <v>#REF!</v>
      </c>
    </row>
    <row r="52" spans="1:27">
      <c r="A52" s="88"/>
      <c r="B52" s="94" t="s">
        <v>5</v>
      </c>
      <c r="C52" s="88">
        <v>13</v>
      </c>
      <c r="D52" s="88">
        <v>0</v>
      </c>
      <c r="E52" s="88">
        <v>0</v>
      </c>
      <c r="F52" s="88">
        <v>0</v>
      </c>
      <c r="G52" s="88">
        <v>0</v>
      </c>
      <c r="H52" s="88">
        <v>13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2"/>
      <c r="R52" s="2"/>
      <c r="S52" s="2"/>
      <c r="T52" s="2"/>
      <c r="U52" s="2"/>
      <c r="V52" s="2"/>
      <c r="W52" s="2"/>
      <c r="X52" s="2"/>
      <c r="Y52" s="2"/>
      <c r="AA52" t="e">
        <f>#REF!=SUM(C52:Y52)</f>
        <v>#REF!</v>
      </c>
    </row>
    <row r="53" spans="1:27">
      <c r="A53" s="88"/>
      <c r="B53" s="94" t="s">
        <v>6</v>
      </c>
      <c r="C53" s="88">
        <v>5</v>
      </c>
      <c r="D53" s="88">
        <v>0</v>
      </c>
      <c r="E53" s="88">
        <v>0</v>
      </c>
      <c r="F53" s="88">
        <v>0</v>
      </c>
      <c r="G53" s="88">
        <v>0</v>
      </c>
      <c r="H53" s="88">
        <v>5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2"/>
      <c r="R53" s="2"/>
      <c r="S53" s="2"/>
      <c r="T53" s="2"/>
      <c r="U53" s="2"/>
      <c r="V53" s="2"/>
      <c r="W53" s="2"/>
      <c r="X53" s="2"/>
      <c r="Y53" s="2"/>
      <c r="AA53" t="e">
        <f>#REF!=SUM(C53:Y53)</f>
        <v>#REF!</v>
      </c>
    </row>
    <row r="54" spans="1:27" s="16" customFormat="1">
      <c r="A54" s="88"/>
      <c r="B54" s="94" t="s">
        <v>7</v>
      </c>
      <c r="C54" s="96">
        <v>0.72222222222222221</v>
      </c>
      <c r="D54" s="96" t="e">
        <v>#DIV/0!</v>
      </c>
      <c r="E54" s="96" t="e">
        <v>#DIV/0!</v>
      </c>
      <c r="F54" s="96" t="e">
        <v>#DIV/0!</v>
      </c>
      <c r="G54" s="96" t="e">
        <v>#DIV/0!</v>
      </c>
      <c r="H54" s="96">
        <v>0.72222222222222221</v>
      </c>
      <c r="I54" s="96" t="e">
        <v>#DIV/0!</v>
      </c>
      <c r="J54" s="96" t="e">
        <v>#DIV/0!</v>
      </c>
      <c r="K54" s="96" t="e">
        <v>#DIV/0!</v>
      </c>
      <c r="L54" s="96" t="e">
        <v>#DIV/0!</v>
      </c>
      <c r="M54" s="96" t="e">
        <v>#DIV/0!</v>
      </c>
      <c r="N54" s="96" t="e">
        <v>#DIV/0!</v>
      </c>
      <c r="O54" s="96" t="e">
        <v>#DIV/0!</v>
      </c>
      <c r="P54" s="96" t="e">
        <v>#DIV/0!</v>
      </c>
      <c r="Q54" s="15"/>
      <c r="R54" s="15"/>
      <c r="S54" s="15"/>
      <c r="T54" s="15"/>
      <c r="U54" s="15"/>
      <c r="V54" s="15"/>
      <c r="W54" s="15"/>
      <c r="X54" s="15"/>
      <c r="Y54" s="15"/>
    </row>
    <row r="55" spans="1:27">
      <c r="A55" s="88"/>
      <c r="B55" s="94" t="s">
        <v>8</v>
      </c>
      <c r="C55" s="88">
        <v>1</v>
      </c>
      <c r="D55" s="88">
        <v>0</v>
      </c>
      <c r="E55" s="88">
        <v>0</v>
      </c>
      <c r="F55" s="88">
        <v>0</v>
      </c>
      <c r="G55" s="88">
        <v>0</v>
      </c>
      <c r="H55" s="88">
        <v>1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2"/>
      <c r="R55" s="2"/>
      <c r="S55" s="2"/>
      <c r="T55" s="2"/>
      <c r="U55" s="2"/>
      <c r="V55" s="2"/>
      <c r="W55" s="2"/>
      <c r="X55" s="2"/>
      <c r="Y55" s="2"/>
      <c r="AA55" t="e">
        <f>#REF!=SUM(C55:Y55)</f>
        <v>#REF!</v>
      </c>
    </row>
    <row r="56" spans="1:27">
      <c r="A56" s="88"/>
      <c r="B56" s="94" t="s">
        <v>9</v>
      </c>
      <c r="C56" s="97">
        <v>18</v>
      </c>
      <c r="D56" s="97" t="e">
        <v>#DIV/0!</v>
      </c>
      <c r="E56" s="97" t="e">
        <v>#DIV/0!</v>
      </c>
      <c r="F56" s="97" t="e">
        <v>#DIV/0!</v>
      </c>
      <c r="G56" s="97" t="e">
        <v>#DIV/0!</v>
      </c>
      <c r="H56" s="97">
        <v>18</v>
      </c>
      <c r="I56" s="97" t="e">
        <v>#DIV/0!</v>
      </c>
      <c r="J56" s="97" t="e">
        <v>#DIV/0!</v>
      </c>
      <c r="K56" s="97" t="e">
        <v>#DIV/0!</v>
      </c>
      <c r="L56" s="97" t="e">
        <v>#DIV/0!</v>
      </c>
      <c r="M56" s="97" t="e">
        <v>#DIV/0!</v>
      </c>
      <c r="N56" s="97" t="e">
        <v>#DIV/0!</v>
      </c>
      <c r="O56" s="97" t="e">
        <v>#DIV/0!</v>
      </c>
      <c r="P56" s="97" t="e">
        <v>#DIV/0!</v>
      </c>
      <c r="Q56" s="4"/>
      <c r="R56" s="4"/>
      <c r="S56" s="4"/>
      <c r="T56" s="4"/>
      <c r="U56" s="4"/>
      <c r="V56" s="4"/>
      <c r="W56" s="4"/>
      <c r="X56" s="4"/>
      <c r="Y56" s="4"/>
    </row>
    <row r="57" spans="1:27">
      <c r="A57" s="94" t="s">
        <v>21</v>
      </c>
      <c r="B57" s="95" t="s">
        <v>10</v>
      </c>
      <c r="C57" s="88">
        <v>28</v>
      </c>
      <c r="D57" s="88">
        <v>0</v>
      </c>
      <c r="E57" s="88">
        <v>0</v>
      </c>
      <c r="F57" s="88">
        <v>0</v>
      </c>
      <c r="G57" s="88">
        <v>0</v>
      </c>
      <c r="H57" s="88">
        <v>28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</row>
    <row r="58" spans="1:27">
      <c r="A58" s="88"/>
      <c r="B58" s="94" t="s">
        <v>5</v>
      </c>
      <c r="C58" s="88">
        <v>9</v>
      </c>
      <c r="D58" s="88">
        <v>0</v>
      </c>
      <c r="E58" s="88">
        <v>0</v>
      </c>
      <c r="F58" s="88">
        <v>0</v>
      </c>
      <c r="G58" s="88">
        <v>0</v>
      </c>
      <c r="H58" s="88">
        <v>9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</row>
    <row r="59" spans="1:27">
      <c r="A59" s="88"/>
      <c r="B59" s="94" t="s">
        <v>6</v>
      </c>
      <c r="C59" s="88">
        <v>19</v>
      </c>
      <c r="D59" s="88">
        <v>0</v>
      </c>
      <c r="E59" s="88">
        <v>0</v>
      </c>
      <c r="F59" s="88">
        <v>0</v>
      </c>
      <c r="G59" s="88">
        <v>0</v>
      </c>
      <c r="H59" s="88">
        <v>19</v>
      </c>
      <c r="I59" s="88">
        <v>0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</row>
    <row r="60" spans="1:27">
      <c r="A60" s="88"/>
      <c r="B60" s="94" t="s">
        <v>7</v>
      </c>
      <c r="C60" s="96">
        <v>0.32142857142857145</v>
      </c>
      <c r="D60" s="96" t="e">
        <v>#DIV/0!</v>
      </c>
      <c r="E60" s="96" t="e">
        <v>#DIV/0!</v>
      </c>
      <c r="F60" s="96" t="e">
        <v>#DIV/0!</v>
      </c>
      <c r="G60" s="96" t="e">
        <v>#DIV/0!</v>
      </c>
      <c r="H60" s="96">
        <v>0.32142857142857145</v>
      </c>
      <c r="I60" s="96" t="e">
        <v>#DIV/0!</v>
      </c>
      <c r="J60" s="96" t="e">
        <v>#DIV/0!</v>
      </c>
      <c r="K60" s="96" t="e">
        <v>#DIV/0!</v>
      </c>
      <c r="L60" s="96" t="e">
        <v>#DIV/0!</v>
      </c>
      <c r="M60" s="96" t="e">
        <v>#DIV/0!</v>
      </c>
      <c r="N60" s="96" t="e">
        <v>#DIV/0!</v>
      </c>
      <c r="O60" s="96" t="e">
        <v>#DIV/0!</v>
      </c>
      <c r="P60" s="96" t="e">
        <v>#DIV/0!</v>
      </c>
    </row>
    <row r="61" spans="1:27">
      <c r="A61" s="88"/>
      <c r="B61" s="94" t="s">
        <v>8</v>
      </c>
      <c r="C61" s="88">
        <v>2</v>
      </c>
      <c r="D61" s="88">
        <v>0</v>
      </c>
      <c r="E61" s="88">
        <v>0</v>
      </c>
      <c r="F61" s="88">
        <v>0</v>
      </c>
      <c r="G61" s="88">
        <v>0</v>
      </c>
      <c r="H61" s="88">
        <v>2</v>
      </c>
      <c r="I61" s="88">
        <v>0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</row>
    <row r="62" spans="1:27">
      <c r="A62" s="88"/>
      <c r="B62" s="94" t="s">
        <v>9</v>
      </c>
      <c r="C62" s="97">
        <v>14</v>
      </c>
      <c r="D62" s="97" t="e">
        <v>#DIV/0!</v>
      </c>
      <c r="E62" s="97" t="e">
        <v>#DIV/0!</v>
      </c>
      <c r="F62" s="97" t="e">
        <v>#DIV/0!</v>
      </c>
      <c r="G62" s="97" t="e">
        <v>#DIV/0!</v>
      </c>
      <c r="H62" s="97">
        <v>14</v>
      </c>
      <c r="I62" s="97" t="e">
        <v>#DIV/0!</v>
      </c>
      <c r="J62" s="97" t="e">
        <v>#DIV/0!</v>
      </c>
      <c r="K62" s="97" t="e">
        <v>#DIV/0!</v>
      </c>
      <c r="L62" s="97" t="e">
        <v>#DIV/0!</v>
      </c>
      <c r="M62" s="97" t="e">
        <v>#DIV/0!</v>
      </c>
      <c r="N62" s="97" t="e">
        <v>#DIV/0!</v>
      </c>
      <c r="O62" s="97" t="e">
        <v>#DIV/0!</v>
      </c>
      <c r="P62" s="97" t="e">
        <v>#DIV/0!</v>
      </c>
    </row>
    <row r="63" spans="1:27">
      <c r="A63" s="94" t="s">
        <v>22</v>
      </c>
      <c r="B63" s="95" t="s">
        <v>10</v>
      </c>
      <c r="C63" s="88">
        <v>33</v>
      </c>
      <c r="D63" s="88">
        <v>0</v>
      </c>
      <c r="E63" s="88">
        <v>0</v>
      </c>
      <c r="F63" s="88">
        <v>33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88">
        <v>0</v>
      </c>
      <c r="P63" s="88">
        <v>0</v>
      </c>
    </row>
    <row r="64" spans="1:27">
      <c r="A64" s="88"/>
      <c r="B64" s="94" t="s">
        <v>5</v>
      </c>
      <c r="C64" s="88">
        <v>10</v>
      </c>
      <c r="D64" s="88">
        <v>0</v>
      </c>
      <c r="E64" s="88">
        <v>0</v>
      </c>
      <c r="F64" s="88">
        <v>10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</row>
    <row r="65" spans="1:16">
      <c r="A65" s="88"/>
      <c r="B65" s="94" t="s">
        <v>6</v>
      </c>
      <c r="C65" s="88">
        <v>23</v>
      </c>
      <c r="D65" s="88">
        <v>0</v>
      </c>
      <c r="E65" s="88">
        <v>0</v>
      </c>
      <c r="F65" s="88">
        <v>23</v>
      </c>
      <c r="G65" s="88">
        <v>0</v>
      </c>
      <c r="H65" s="88">
        <v>0</v>
      </c>
      <c r="I65" s="88">
        <v>0</v>
      </c>
      <c r="J65" s="88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</row>
    <row r="66" spans="1:16">
      <c r="A66" s="88"/>
      <c r="B66" s="94" t="s">
        <v>7</v>
      </c>
      <c r="C66" s="96">
        <v>0.30303030303030304</v>
      </c>
      <c r="D66" s="96" t="e">
        <v>#DIV/0!</v>
      </c>
      <c r="E66" s="96" t="e">
        <v>#DIV/0!</v>
      </c>
      <c r="F66" s="96">
        <v>0.30303030303030304</v>
      </c>
      <c r="G66" s="96" t="e">
        <v>#DIV/0!</v>
      </c>
      <c r="H66" s="96" t="e">
        <v>#DIV/0!</v>
      </c>
      <c r="I66" s="96" t="e">
        <v>#DIV/0!</v>
      </c>
      <c r="J66" s="96" t="e">
        <v>#DIV/0!</v>
      </c>
      <c r="K66" s="96" t="e">
        <v>#DIV/0!</v>
      </c>
      <c r="L66" s="96" t="e">
        <v>#DIV/0!</v>
      </c>
      <c r="M66" s="96" t="e">
        <v>#DIV/0!</v>
      </c>
      <c r="N66" s="96" t="e">
        <v>#DIV/0!</v>
      </c>
      <c r="O66" s="96" t="e">
        <v>#DIV/0!</v>
      </c>
      <c r="P66" s="96" t="e">
        <v>#DIV/0!</v>
      </c>
    </row>
    <row r="67" spans="1:16">
      <c r="A67" s="88"/>
      <c r="B67" s="94" t="s">
        <v>8</v>
      </c>
      <c r="C67" s="88">
        <v>1</v>
      </c>
      <c r="D67" s="88">
        <v>0</v>
      </c>
      <c r="E67" s="88">
        <v>1</v>
      </c>
      <c r="F67" s="88">
        <v>0</v>
      </c>
      <c r="G67" s="88">
        <v>0</v>
      </c>
      <c r="H67" s="88">
        <v>0</v>
      </c>
      <c r="I67" s="88">
        <v>0</v>
      </c>
      <c r="J67" s="88">
        <v>0</v>
      </c>
      <c r="K67" s="88">
        <v>0</v>
      </c>
      <c r="L67" s="88">
        <v>0</v>
      </c>
      <c r="M67" s="88">
        <v>0</v>
      </c>
      <c r="N67" s="88">
        <v>0</v>
      </c>
      <c r="O67" s="88">
        <v>0</v>
      </c>
      <c r="P67" s="88">
        <v>0</v>
      </c>
    </row>
    <row r="68" spans="1:16">
      <c r="A68" s="88"/>
      <c r="B68" s="94" t="s">
        <v>9</v>
      </c>
      <c r="C68" s="97">
        <v>33</v>
      </c>
      <c r="D68" s="97" t="e">
        <v>#DIV/0!</v>
      </c>
      <c r="E68" s="97">
        <v>0</v>
      </c>
      <c r="F68" s="97" t="e">
        <v>#DIV/0!</v>
      </c>
      <c r="G68" s="97" t="e">
        <v>#DIV/0!</v>
      </c>
      <c r="H68" s="97" t="e">
        <v>#DIV/0!</v>
      </c>
      <c r="I68" s="97" t="e">
        <v>#DIV/0!</v>
      </c>
      <c r="J68" s="97" t="e">
        <v>#DIV/0!</v>
      </c>
      <c r="K68" s="97" t="e">
        <v>#DIV/0!</v>
      </c>
      <c r="L68" s="97" t="e">
        <v>#DIV/0!</v>
      </c>
      <c r="M68" s="97" t="e">
        <v>#DIV/0!</v>
      </c>
      <c r="N68" s="97" t="e">
        <v>#DIV/0!</v>
      </c>
      <c r="O68" s="97" t="e">
        <v>#DIV/0!</v>
      </c>
      <c r="P68" s="97" t="e">
        <v>#DIV/0!</v>
      </c>
    </row>
    <row r="69" spans="1:16">
      <c r="A69" s="94" t="s">
        <v>23</v>
      </c>
      <c r="B69" s="95" t="s">
        <v>10</v>
      </c>
      <c r="C69" s="88">
        <v>5</v>
      </c>
      <c r="D69" s="88">
        <v>0</v>
      </c>
      <c r="E69" s="88">
        <v>0</v>
      </c>
      <c r="F69" s="88">
        <v>0</v>
      </c>
      <c r="G69" s="88">
        <v>0</v>
      </c>
      <c r="H69" s="88">
        <v>5</v>
      </c>
      <c r="I69" s="88">
        <v>0</v>
      </c>
      <c r="J69" s="88">
        <v>0</v>
      </c>
      <c r="K69" s="88">
        <v>0</v>
      </c>
      <c r="L69" s="88">
        <v>0</v>
      </c>
      <c r="M69" s="88">
        <v>0</v>
      </c>
      <c r="N69" s="88">
        <v>0</v>
      </c>
      <c r="O69" s="88">
        <v>0</v>
      </c>
      <c r="P69" s="88">
        <v>0</v>
      </c>
    </row>
    <row r="70" spans="1:16">
      <c r="A70" s="88"/>
      <c r="B70" s="94" t="s">
        <v>5</v>
      </c>
      <c r="C70" s="88">
        <v>2</v>
      </c>
      <c r="D70" s="88">
        <v>0</v>
      </c>
      <c r="E70" s="88">
        <v>0</v>
      </c>
      <c r="F70" s="88">
        <v>0</v>
      </c>
      <c r="G70" s="88">
        <v>0</v>
      </c>
      <c r="H70" s="88">
        <v>2</v>
      </c>
      <c r="I70" s="88">
        <v>0</v>
      </c>
      <c r="J70" s="88">
        <v>0</v>
      </c>
      <c r="K70" s="88">
        <v>0</v>
      </c>
      <c r="L70" s="88">
        <v>0</v>
      </c>
      <c r="M70" s="88">
        <v>0</v>
      </c>
      <c r="N70" s="88">
        <v>0</v>
      </c>
      <c r="O70" s="88">
        <v>0</v>
      </c>
      <c r="P70" s="88">
        <v>0</v>
      </c>
    </row>
    <row r="71" spans="1:16">
      <c r="A71" s="88"/>
      <c r="B71" s="94" t="s">
        <v>6</v>
      </c>
      <c r="C71" s="88">
        <v>3</v>
      </c>
      <c r="D71" s="88">
        <v>0</v>
      </c>
      <c r="E71" s="88">
        <v>0</v>
      </c>
      <c r="F71" s="88">
        <v>0</v>
      </c>
      <c r="G71" s="88">
        <v>0</v>
      </c>
      <c r="H71" s="88">
        <v>3</v>
      </c>
      <c r="I71" s="88">
        <v>0</v>
      </c>
      <c r="J71" s="88">
        <v>0</v>
      </c>
      <c r="K71" s="88">
        <v>0</v>
      </c>
      <c r="L71" s="88">
        <v>0</v>
      </c>
      <c r="M71" s="88">
        <v>0</v>
      </c>
      <c r="N71" s="88">
        <v>0</v>
      </c>
      <c r="O71" s="88">
        <v>0</v>
      </c>
      <c r="P71" s="88">
        <v>0</v>
      </c>
    </row>
    <row r="72" spans="1:16">
      <c r="A72" s="88"/>
      <c r="B72" s="94" t="s">
        <v>7</v>
      </c>
      <c r="C72" s="96">
        <v>0.4</v>
      </c>
      <c r="D72" s="96" t="e">
        <v>#DIV/0!</v>
      </c>
      <c r="E72" s="96" t="e">
        <v>#DIV/0!</v>
      </c>
      <c r="F72" s="96" t="e">
        <v>#DIV/0!</v>
      </c>
      <c r="G72" s="96" t="e">
        <v>#DIV/0!</v>
      </c>
      <c r="H72" s="96">
        <v>0.4</v>
      </c>
      <c r="I72" s="96" t="e">
        <v>#DIV/0!</v>
      </c>
      <c r="J72" s="96" t="e">
        <v>#DIV/0!</v>
      </c>
      <c r="K72" s="96" t="e">
        <v>#DIV/0!</v>
      </c>
      <c r="L72" s="96" t="e">
        <v>#DIV/0!</v>
      </c>
      <c r="M72" s="96" t="e">
        <v>#DIV/0!</v>
      </c>
      <c r="N72" s="96" t="e">
        <v>#DIV/0!</v>
      </c>
      <c r="O72" s="96" t="e">
        <v>#DIV/0!</v>
      </c>
      <c r="P72" s="96" t="e">
        <v>#DIV/0!</v>
      </c>
    </row>
    <row r="73" spans="1:16">
      <c r="A73" s="88"/>
      <c r="B73" s="94" t="s">
        <v>8</v>
      </c>
      <c r="C73" s="88">
        <v>1</v>
      </c>
      <c r="D73" s="88">
        <v>0</v>
      </c>
      <c r="E73" s="88">
        <v>0</v>
      </c>
      <c r="F73" s="88">
        <v>0</v>
      </c>
      <c r="G73" s="88">
        <v>0</v>
      </c>
      <c r="H73" s="88">
        <v>1</v>
      </c>
      <c r="I73" s="88">
        <v>0</v>
      </c>
      <c r="J73" s="88">
        <v>0</v>
      </c>
      <c r="K73" s="88">
        <v>0</v>
      </c>
      <c r="L73" s="88">
        <v>0</v>
      </c>
      <c r="M73" s="88">
        <v>0</v>
      </c>
      <c r="N73" s="88">
        <v>0</v>
      </c>
      <c r="O73" s="88">
        <v>0</v>
      </c>
      <c r="P73" s="88">
        <v>0</v>
      </c>
    </row>
    <row r="74" spans="1:16">
      <c r="A74" s="88"/>
      <c r="B74" s="94" t="s">
        <v>9</v>
      </c>
      <c r="C74" s="97">
        <v>5</v>
      </c>
      <c r="D74" s="97" t="e">
        <v>#DIV/0!</v>
      </c>
      <c r="E74" s="97" t="e">
        <v>#DIV/0!</v>
      </c>
      <c r="F74" s="97" t="e">
        <v>#DIV/0!</v>
      </c>
      <c r="G74" s="97" t="e">
        <v>#DIV/0!</v>
      </c>
      <c r="H74" s="97">
        <v>5</v>
      </c>
      <c r="I74" s="97" t="e">
        <v>#DIV/0!</v>
      </c>
      <c r="J74" s="97" t="e">
        <v>#DIV/0!</v>
      </c>
      <c r="K74" s="97" t="e">
        <v>#DIV/0!</v>
      </c>
      <c r="L74" s="97" t="e">
        <v>#DIV/0!</v>
      </c>
      <c r="M74" s="97" t="e">
        <v>#DIV/0!</v>
      </c>
      <c r="N74" s="97" t="e">
        <v>#DIV/0!</v>
      </c>
      <c r="O74" s="97" t="e">
        <v>#DIV/0!</v>
      </c>
      <c r="P74" s="97" t="e">
        <v>#DIV/0!</v>
      </c>
    </row>
    <row r="75" spans="1:16">
      <c r="A75" s="94" t="s">
        <v>24</v>
      </c>
      <c r="B75" s="95" t="s">
        <v>10</v>
      </c>
      <c r="C75" s="88">
        <v>15</v>
      </c>
      <c r="D75" s="88">
        <v>0</v>
      </c>
      <c r="E75" s="88">
        <v>0</v>
      </c>
      <c r="F75" s="88">
        <v>0</v>
      </c>
      <c r="G75" s="88">
        <v>0</v>
      </c>
      <c r="H75" s="88">
        <v>15</v>
      </c>
      <c r="I75" s="88">
        <v>0</v>
      </c>
      <c r="J75" s="88">
        <v>0</v>
      </c>
      <c r="K75" s="88">
        <v>0</v>
      </c>
      <c r="L75" s="88">
        <v>0</v>
      </c>
      <c r="M75" s="88">
        <v>0</v>
      </c>
      <c r="N75" s="88">
        <v>0</v>
      </c>
      <c r="O75" s="88">
        <v>0</v>
      </c>
      <c r="P75" s="88">
        <v>0</v>
      </c>
    </row>
    <row r="76" spans="1:16">
      <c r="A76" s="88"/>
      <c r="B76" s="94" t="s">
        <v>5</v>
      </c>
      <c r="C76" s="88">
        <v>5</v>
      </c>
      <c r="D76" s="88">
        <v>0</v>
      </c>
      <c r="E76" s="88">
        <v>0</v>
      </c>
      <c r="F76" s="88">
        <v>0</v>
      </c>
      <c r="G76" s="88">
        <v>0</v>
      </c>
      <c r="H76" s="88">
        <v>5</v>
      </c>
      <c r="I76" s="88">
        <v>0</v>
      </c>
      <c r="J76" s="88">
        <v>0</v>
      </c>
      <c r="K76" s="88">
        <v>0</v>
      </c>
      <c r="L76" s="88">
        <v>0</v>
      </c>
      <c r="M76" s="88">
        <v>0</v>
      </c>
      <c r="N76" s="88">
        <v>0</v>
      </c>
      <c r="O76" s="88">
        <v>0</v>
      </c>
      <c r="P76" s="88">
        <v>0</v>
      </c>
    </row>
    <row r="77" spans="1:16">
      <c r="A77" s="88"/>
      <c r="B77" s="94" t="s">
        <v>6</v>
      </c>
      <c r="C77" s="88">
        <v>10</v>
      </c>
      <c r="D77" s="88">
        <v>0</v>
      </c>
      <c r="E77" s="88">
        <v>0</v>
      </c>
      <c r="F77" s="88">
        <v>0</v>
      </c>
      <c r="G77" s="88">
        <v>0</v>
      </c>
      <c r="H77" s="88">
        <v>10</v>
      </c>
      <c r="I77" s="88">
        <v>0</v>
      </c>
      <c r="J77" s="88">
        <v>0</v>
      </c>
      <c r="K77" s="88">
        <v>0</v>
      </c>
      <c r="L77" s="88">
        <v>0</v>
      </c>
      <c r="M77" s="88">
        <v>0</v>
      </c>
      <c r="N77" s="88">
        <v>0</v>
      </c>
      <c r="O77" s="88">
        <v>0</v>
      </c>
      <c r="P77" s="88">
        <v>0</v>
      </c>
    </row>
    <row r="78" spans="1:16">
      <c r="A78" s="88"/>
      <c r="B78" s="94" t="s">
        <v>7</v>
      </c>
      <c r="C78" s="96">
        <v>0.33333333333333331</v>
      </c>
      <c r="D78" s="96" t="e">
        <v>#DIV/0!</v>
      </c>
      <c r="E78" s="96" t="e">
        <v>#DIV/0!</v>
      </c>
      <c r="F78" s="96" t="e">
        <v>#DIV/0!</v>
      </c>
      <c r="G78" s="96" t="e">
        <v>#DIV/0!</v>
      </c>
      <c r="H78" s="96">
        <v>0.33333333333333331</v>
      </c>
      <c r="I78" s="96" t="e">
        <v>#DIV/0!</v>
      </c>
      <c r="J78" s="96" t="e">
        <v>#DIV/0!</v>
      </c>
      <c r="K78" s="96" t="e">
        <v>#DIV/0!</v>
      </c>
      <c r="L78" s="96" t="e">
        <v>#DIV/0!</v>
      </c>
      <c r="M78" s="96" t="e">
        <v>#DIV/0!</v>
      </c>
      <c r="N78" s="96" t="e">
        <v>#DIV/0!</v>
      </c>
      <c r="O78" s="96" t="e">
        <v>#DIV/0!</v>
      </c>
      <c r="P78" s="96" t="e">
        <v>#DIV/0!</v>
      </c>
    </row>
    <row r="79" spans="1:16">
      <c r="A79" s="88"/>
      <c r="B79" s="94" t="s">
        <v>8</v>
      </c>
      <c r="C79" s="88">
        <v>1</v>
      </c>
      <c r="D79" s="88">
        <v>0</v>
      </c>
      <c r="E79" s="88">
        <v>0</v>
      </c>
      <c r="F79" s="88">
        <v>0</v>
      </c>
      <c r="G79" s="88">
        <v>0</v>
      </c>
      <c r="H79" s="88">
        <v>1</v>
      </c>
      <c r="I79" s="88">
        <v>0</v>
      </c>
      <c r="J79" s="88">
        <v>0</v>
      </c>
      <c r="K79" s="88">
        <v>0</v>
      </c>
      <c r="L79" s="88">
        <v>0</v>
      </c>
      <c r="M79" s="88">
        <v>0</v>
      </c>
      <c r="N79" s="88">
        <v>0</v>
      </c>
      <c r="O79" s="88">
        <v>0</v>
      </c>
      <c r="P79" s="88">
        <v>0</v>
      </c>
    </row>
    <row r="80" spans="1:16">
      <c r="A80" s="88"/>
      <c r="B80" s="94" t="s">
        <v>9</v>
      </c>
      <c r="C80" s="97">
        <v>15</v>
      </c>
      <c r="D80" s="97" t="e">
        <v>#DIV/0!</v>
      </c>
      <c r="E80" s="97" t="e">
        <v>#DIV/0!</v>
      </c>
      <c r="F80" s="97" t="e">
        <v>#DIV/0!</v>
      </c>
      <c r="G80" s="97" t="e">
        <v>#DIV/0!</v>
      </c>
      <c r="H80" s="97">
        <v>15</v>
      </c>
      <c r="I80" s="97" t="e">
        <v>#DIV/0!</v>
      </c>
      <c r="J80" s="97" t="e">
        <v>#DIV/0!</v>
      </c>
      <c r="K80" s="97" t="e">
        <v>#DIV/0!</v>
      </c>
      <c r="L80" s="97" t="e">
        <v>#DIV/0!</v>
      </c>
      <c r="M80" s="97" t="e">
        <v>#DIV/0!</v>
      </c>
      <c r="N80" s="97" t="e">
        <v>#DIV/0!</v>
      </c>
      <c r="O80" s="97" t="e">
        <v>#DIV/0!</v>
      </c>
      <c r="P80" s="97" t="e">
        <v>#DIV/0!</v>
      </c>
    </row>
    <row r="81" spans="1:16">
      <c r="A81" s="94" t="s">
        <v>25</v>
      </c>
      <c r="B81" s="95" t="s">
        <v>10</v>
      </c>
      <c r="C81" s="88">
        <v>199</v>
      </c>
      <c r="D81" s="88">
        <v>0</v>
      </c>
      <c r="E81" s="88">
        <v>22</v>
      </c>
      <c r="F81" s="88">
        <v>5</v>
      </c>
      <c r="G81" s="88">
        <v>0</v>
      </c>
      <c r="H81" s="88">
        <v>172</v>
      </c>
      <c r="I81" s="88">
        <v>0</v>
      </c>
      <c r="J81" s="88">
        <v>0</v>
      </c>
      <c r="K81" s="88">
        <v>0</v>
      </c>
      <c r="L81" s="88">
        <v>0</v>
      </c>
      <c r="M81" s="88">
        <v>0</v>
      </c>
      <c r="N81" s="88">
        <v>0</v>
      </c>
      <c r="O81" s="88">
        <v>0</v>
      </c>
      <c r="P81" s="88">
        <v>0</v>
      </c>
    </row>
    <row r="82" spans="1:16">
      <c r="A82" s="88"/>
      <c r="B82" s="94" t="s">
        <v>5</v>
      </c>
      <c r="C82" s="88">
        <v>82</v>
      </c>
      <c r="D82" s="88">
        <v>0</v>
      </c>
      <c r="E82" s="88">
        <v>12</v>
      </c>
      <c r="F82" s="88">
        <v>3</v>
      </c>
      <c r="G82" s="88">
        <v>0</v>
      </c>
      <c r="H82" s="88">
        <v>67</v>
      </c>
      <c r="I82" s="88">
        <v>0</v>
      </c>
      <c r="J82" s="88">
        <v>0</v>
      </c>
      <c r="K82" s="88">
        <v>0</v>
      </c>
      <c r="L82" s="88">
        <v>0</v>
      </c>
      <c r="M82" s="88">
        <v>0</v>
      </c>
      <c r="N82" s="88">
        <v>0</v>
      </c>
      <c r="O82" s="88">
        <v>0</v>
      </c>
      <c r="P82" s="88">
        <v>0</v>
      </c>
    </row>
    <row r="83" spans="1:16">
      <c r="A83" s="88"/>
      <c r="B83" s="94" t="s">
        <v>6</v>
      </c>
      <c r="C83" s="88">
        <v>117</v>
      </c>
      <c r="D83" s="88">
        <v>0</v>
      </c>
      <c r="E83" s="88">
        <v>10</v>
      </c>
      <c r="F83" s="88">
        <v>2</v>
      </c>
      <c r="G83" s="88">
        <v>0</v>
      </c>
      <c r="H83" s="88">
        <v>105</v>
      </c>
      <c r="I83" s="88">
        <v>0</v>
      </c>
      <c r="J83" s="88">
        <v>0</v>
      </c>
      <c r="K83" s="88">
        <v>0</v>
      </c>
      <c r="L83" s="88">
        <v>0</v>
      </c>
      <c r="M83" s="88">
        <v>0</v>
      </c>
      <c r="N83" s="88">
        <v>0</v>
      </c>
      <c r="O83" s="88">
        <v>0</v>
      </c>
      <c r="P83" s="88">
        <v>0</v>
      </c>
    </row>
    <row r="84" spans="1:16">
      <c r="A84" s="88"/>
      <c r="B84" s="94" t="s">
        <v>7</v>
      </c>
      <c r="C84" s="96">
        <v>0.4120603015075377</v>
      </c>
      <c r="D84" s="96" t="e">
        <v>#DIV/0!</v>
      </c>
      <c r="E84" s="96">
        <v>0.54545454545454541</v>
      </c>
      <c r="F84" s="96">
        <v>0.6</v>
      </c>
      <c r="G84" s="96" t="e">
        <v>#DIV/0!</v>
      </c>
      <c r="H84" s="96">
        <v>0.38953488372093026</v>
      </c>
      <c r="I84" s="96" t="e">
        <v>#DIV/0!</v>
      </c>
      <c r="J84" s="96" t="e">
        <v>#DIV/0!</v>
      </c>
      <c r="K84" s="96" t="e">
        <v>#DIV/0!</v>
      </c>
      <c r="L84" s="96" t="e">
        <v>#DIV/0!</v>
      </c>
      <c r="M84" s="96" t="e">
        <v>#DIV/0!</v>
      </c>
      <c r="N84" s="96" t="e">
        <v>#DIV/0!</v>
      </c>
      <c r="O84" s="96" t="e">
        <v>#DIV/0!</v>
      </c>
      <c r="P84" s="96" t="e">
        <v>#DIV/0!</v>
      </c>
    </row>
    <row r="85" spans="1:16">
      <c r="A85" s="88"/>
      <c r="B85" s="94" t="s">
        <v>8</v>
      </c>
      <c r="C85" s="88">
        <v>6</v>
      </c>
      <c r="D85" s="88">
        <v>0</v>
      </c>
      <c r="E85" s="88">
        <v>1</v>
      </c>
      <c r="F85" s="88">
        <v>1</v>
      </c>
      <c r="G85" s="88">
        <v>0</v>
      </c>
      <c r="H85" s="88">
        <v>4</v>
      </c>
      <c r="I85" s="88">
        <v>0</v>
      </c>
      <c r="J85" s="88">
        <v>0</v>
      </c>
      <c r="K85" s="88">
        <v>0</v>
      </c>
      <c r="L85" s="88">
        <v>0</v>
      </c>
      <c r="M85" s="88">
        <v>0</v>
      </c>
      <c r="N85" s="88">
        <v>0</v>
      </c>
      <c r="O85" s="88">
        <v>0</v>
      </c>
      <c r="P85" s="88">
        <v>0</v>
      </c>
    </row>
    <row r="86" spans="1:16">
      <c r="A86" s="88"/>
      <c r="B86" s="94" t="s">
        <v>9</v>
      </c>
      <c r="C86" s="97">
        <v>33.166666666666664</v>
      </c>
      <c r="D86" s="97" t="e">
        <v>#DIV/0!</v>
      </c>
      <c r="E86" s="97">
        <v>22</v>
      </c>
      <c r="F86" s="97">
        <v>5</v>
      </c>
      <c r="G86" s="97" t="e">
        <v>#DIV/0!</v>
      </c>
      <c r="H86" s="97">
        <v>43</v>
      </c>
      <c r="I86" s="97" t="e">
        <v>#DIV/0!</v>
      </c>
      <c r="J86" s="97" t="e">
        <v>#DIV/0!</v>
      </c>
      <c r="K86" s="97" t="e">
        <v>#DIV/0!</v>
      </c>
      <c r="L86" s="97" t="e">
        <v>#DIV/0!</v>
      </c>
      <c r="M86" s="97" t="e">
        <v>#DIV/0!</v>
      </c>
      <c r="N86" s="97" t="e">
        <v>#DIV/0!</v>
      </c>
      <c r="O86" s="97" t="e">
        <v>#DIV/0!</v>
      </c>
      <c r="P86" s="97" t="e">
        <v>#DIV/0!</v>
      </c>
    </row>
    <row r="87" spans="1:16">
      <c r="A87" s="94" t="s">
        <v>42</v>
      </c>
      <c r="B87" s="95" t="s">
        <v>10</v>
      </c>
      <c r="C87" s="88">
        <v>10</v>
      </c>
      <c r="D87" s="88">
        <v>0</v>
      </c>
      <c r="E87" s="88">
        <v>0</v>
      </c>
      <c r="F87" s="88">
        <v>0</v>
      </c>
      <c r="G87" s="88">
        <v>0</v>
      </c>
      <c r="H87" s="88">
        <v>10</v>
      </c>
      <c r="I87" s="88">
        <v>0</v>
      </c>
      <c r="J87" s="88">
        <v>0</v>
      </c>
      <c r="K87" s="88">
        <v>0</v>
      </c>
      <c r="L87" s="88">
        <v>0</v>
      </c>
      <c r="M87" s="88">
        <v>0</v>
      </c>
      <c r="N87" s="88">
        <v>0</v>
      </c>
      <c r="O87" s="88">
        <v>0</v>
      </c>
      <c r="P87" s="88">
        <v>0</v>
      </c>
    </row>
    <row r="88" spans="1:16">
      <c r="A88" s="88"/>
      <c r="B88" s="94" t="s">
        <v>5</v>
      </c>
      <c r="C88" s="88">
        <v>2</v>
      </c>
      <c r="D88" s="88">
        <v>0</v>
      </c>
      <c r="E88" s="88">
        <v>0</v>
      </c>
      <c r="F88" s="88">
        <v>0</v>
      </c>
      <c r="G88" s="88">
        <v>0</v>
      </c>
      <c r="H88" s="88">
        <v>2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</row>
    <row r="89" spans="1:16">
      <c r="A89" s="88"/>
      <c r="B89" s="94" t="s">
        <v>6</v>
      </c>
      <c r="C89" s="88">
        <v>8</v>
      </c>
      <c r="D89" s="88">
        <v>0</v>
      </c>
      <c r="E89" s="88">
        <v>0</v>
      </c>
      <c r="F89" s="88">
        <v>0</v>
      </c>
      <c r="G89" s="88">
        <v>0</v>
      </c>
      <c r="H89" s="88">
        <v>8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</row>
    <row r="90" spans="1:16">
      <c r="A90" s="88"/>
      <c r="B90" s="94" t="s">
        <v>7</v>
      </c>
      <c r="C90" s="96">
        <v>0.2</v>
      </c>
      <c r="D90" s="96" t="e">
        <v>#DIV/0!</v>
      </c>
      <c r="E90" s="96" t="e">
        <v>#DIV/0!</v>
      </c>
      <c r="F90" s="96" t="e">
        <v>#DIV/0!</v>
      </c>
      <c r="G90" s="96" t="e">
        <v>#DIV/0!</v>
      </c>
      <c r="H90" s="96">
        <v>0.2</v>
      </c>
      <c r="I90" s="96" t="e">
        <v>#DIV/0!</v>
      </c>
      <c r="J90" s="96" t="e">
        <v>#DIV/0!</v>
      </c>
      <c r="K90" s="96" t="e">
        <v>#DIV/0!</v>
      </c>
      <c r="L90" s="96" t="e">
        <v>#DIV/0!</v>
      </c>
      <c r="M90" s="96" t="e">
        <v>#DIV/0!</v>
      </c>
      <c r="N90" s="96" t="e">
        <v>#DIV/0!</v>
      </c>
      <c r="O90" s="96" t="e">
        <v>#DIV/0!</v>
      </c>
      <c r="P90" s="96" t="e">
        <v>#DIV/0!</v>
      </c>
    </row>
    <row r="91" spans="1:16">
      <c r="A91" s="88"/>
      <c r="B91" s="94" t="s">
        <v>8</v>
      </c>
      <c r="C91" s="88">
        <v>1</v>
      </c>
      <c r="D91" s="88">
        <v>0</v>
      </c>
      <c r="E91" s="88">
        <v>0</v>
      </c>
      <c r="F91" s="88">
        <v>0</v>
      </c>
      <c r="G91" s="88">
        <v>0</v>
      </c>
      <c r="H91" s="88">
        <v>1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</row>
    <row r="92" spans="1:16">
      <c r="A92" s="88"/>
      <c r="B92" s="94" t="s">
        <v>9</v>
      </c>
      <c r="C92" s="97">
        <v>10</v>
      </c>
      <c r="D92" s="97" t="e">
        <v>#DIV/0!</v>
      </c>
      <c r="E92" s="97" t="e">
        <v>#DIV/0!</v>
      </c>
      <c r="F92" s="97" t="e">
        <v>#DIV/0!</v>
      </c>
      <c r="G92" s="97" t="e">
        <v>#DIV/0!</v>
      </c>
      <c r="H92" s="97">
        <v>10</v>
      </c>
      <c r="I92" s="97" t="e">
        <v>#DIV/0!</v>
      </c>
      <c r="J92" s="97" t="e">
        <v>#DIV/0!</v>
      </c>
      <c r="K92" s="97" t="e">
        <v>#DIV/0!</v>
      </c>
      <c r="L92" s="97" t="e">
        <v>#DIV/0!</v>
      </c>
      <c r="M92" s="97" t="e">
        <v>#DIV/0!</v>
      </c>
      <c r="N92" s="97" t="e">
        <v>#DIV/0!</v>
      </c>
      <c r="O92" s="97" t="e">
        <v>#DIV/0!</v>
      </c>
      <c r="P92" s="97" t="e">
        <v>#DIV/0!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S124"/>
  <sheetViews>
    <sheetView showGridLines="0" zoomScale="70" zoomScaleNormal="70" workbookViewId="0">
      <pane ySplit="1" topLeftCell="A2" activePane="bottomLeft" state="frozen"/>
      <selection pane="bottomLeft" activeCell="O17" sqref="O17"/>
    </sheetView>
  </sheetViews>
  <sheetFormatPr defaultRowHeight="12.75"/>
  <cols>
    <col min="1" max="1" width="14.85546875" bestFit="1" customWidth="1"/>
    <col min="2" max="2" width="24.85546875" bestFit="1" customWidth="1"/>
    <col min="3" max="3" width="6.42578125" customWidth="1"/>
    <col min="4" max="4" width="8.5703125" bestFit="1" customWidth="1"/>
    <col min="5" max="6" width="6.42578125" customWidth="1"/>
    <col min="7" max="7" width="7.5703125" customWidth="1"/>
    <col min="8" max="8" width="6.140625" customWidth="1"/>
    <col min="9" max="9" width="6.42578125" customWidth="1"/>
    <col min="10" max="10" width="7.5703125" customWidth="1"/>
    <col min="11" max="11" width="8.42578125" customWidth="1"/>
    <col min="12" max="14" width="7.5703125" customWidth="1"/>
    <col min="15" max="15" width="10.140625" customWidth="1"/>
    <col min="16" max="18" width="6.42578125" customWidth="1"/>
  </cols>
  <sheetData>
    <row r="1" spans="1:19" ht="51">
      <c r="A1" s="18"/>
      <c r="B1" s="18"/>
      <c r="C1" s="19" t="s">
        <v>1</v>
      </c>
      <c r="D1" s="84" t="s">
        <v>2</v>
      </c>
      <c r="E1" s="85" t="s">
        <v>36</v>
      </c>
      <c r="F1" s="85" t="s">
        <v>35</v>
      </c>
      <c r="G1" s="85" t="s">
        <v>57</v>
      </c>
      <c r="H1" s="85" t="s">
        <v>28</v>
      </c>
      <c r="I1" s="85" t="s">
        <v>29</v>
      </c>
      <c r="J1" s="85" t="s">
        <v>30</v>
      </c>
      <c r="K1" s="85" t="s">
        <v>31</v>
      </c>
      <c r="L1" s="85" t="s">
        <v>32</v>
      </c>
      <c r="M1" s="85" t="s">
        <v>33</v>
      </c>
      <c r="N1" s="85" t="s">
        <v>34</v>
      </c>
      <c r="O1" s="85" t="s">
        <v>43</v>
      </c>
      <c r="P1" s="85" t="s">
        <v>37</v>
      </c>
      <c r="Q1" s="20"/>
      <c r="R1" s="35"/>
      <c r="S1" s="18"/>
    </row>
    <row r="2" spans="1:19">
      <c r="A2" s="18"/>
      <c r="B2" s="18"/>
      <c r="C2" s="19"/>
      <c r="D2" s="84">
        <v>213</v>
      </c>
      <c r="E2" s="84">
        <v>321</v>
      </c>
      <c r="F2" s="84">
        <v>322</v>
      </c>
      <c r="G2" s="84">
        <v>323</v>
      </c>
      <c r="H2" s="84">
        <v>401</v>
      </c>
      <c r="I2" s="84">
        <v>416</v>
      </c>
      <c r="J2" s="84">
        <v>417</v>
      </c>
      <c r="K2" s="84">
        <v>418</v>
      </c>
      <c r="L2" s="84">
        <v>419</v>
      </c>
      <c r="M2" s="84">
        <v>420</v>
      </c>
      <c r="N2" s="84">
        <v>421</v>
      </c>
      <c r="O2" s="84">
        <v>422</v>
      </c>
      <c r="P2" s="86">
        <v>500</v>
      </c>
      <c r="Q2" s="20"/>
      <c r="R2" s="20"/>
      <c r="S2" s="18"/>
    </row>
    <row r="3" spans="1:19">
      <c r="A3" s="21" t="s">
        <v>11</v>
      </c>
      <c r="B3" s="22" t="s">
        <v>12</v>
      </c>
      <c r="C3" s="23">
        <f>C7+C11+C15+C19+C23+C27+C31+C35+C39+C43+C47+C51+C55+C59</f>
        <v>1820</v>
      </c>
      <c r="D3" s="23">
        <f t="shared" ref="D3:P3" si="0">D7+D11+D15+D19+D23+D27+D31+D35+D39+D43+D47+D51+D55+D59</f>
        <v>16</v>
      </c>
      <c r="E3" s="23">
        <f t="shared" si="0"/>
        <v>112</v>
      </c>
      <c r="F3" s="23">
        <f t="shared" si="0"/>
        <v>99</v>
      </c>
      <c r="G3" s="23">
        <f t="shared" si="0"/>
        <v>47</v>
      </c>
      <c r="H3" s="23">
        <f t="shared" si="0"/>
        <v>988</v>
      </c>
      <c r="I3" s="23">
        <f t="shared" si="0"/>
        <v>17</v>
      </c>
      <c r="J3" s="23">
        <f t="shared" si="0"/>
        <v>80</v>
      </c>
      <c r="K3" s="23">
        <f t="shared" si="0"/>
        <v>65</v>
      </c>
      <c r="L3" s="23">
        <f t="shared" si="0"/>
        <v>48</v>
      </c>
      <c r="M3" s="23">
        <f t="shared" si="0"/>
        <v>34</v>
      </c>
      <c r="N3" s="23">
        <f t="shared" si="0"/>
        <v>62</v>
      </c>
      <c r="O3" s="23">
        <f t="shared" si="0"/>
        <v>42</v>
      </c>
      <c r="P3" s="23">
        <f t="shared" si="0"/>
        <v>210</v>
      </c>
      <c r="Q3" s="24"/>
      <c r="R3" s="24"/>
      <c r="S3" s="25"/>
    </row>
    <row r="4" spans="1:19">
      <c r="A4" s="25" t="s">
        <v>3</v>
      </c>
      <c r="B4" s="26" t="s">
        <v>13</v>
      </c>
      <c r="C4" s="23">
        <f t="shared" ref="C4:P6" si="1">C8+C12+C16+C20+C24+C28+C32+C36+C40+C44+C48+C52+C56+C60</f>
        <v>677</v>
      </c>
      <c r="D4" s="23">
        <f t="shared" si="1"/>
        <v>9</v>
      </c>
      <c r="E4" s="23">
        <f t="shared" si="1"/>
        <v>16</v>
      </c>
      <c r="F4" s="23">
        <f t="shared" si="1"/>
        <v>33</v>
      </c>
      <c r="G4" s="23">
        <f t="shared" si="1"/>
        <v>17</v>
      </c>
      <c r="H4" s="23">
        <f t="shared" si="1"/>
        <v>347</v>
      </c>
      <c r="I4" s="23">
        <f t="shared" si="1"/>
        <v>6</v>
      </c>
      <c r="J4" s="23">
        <f t="shared" si="1"/>
        <v>39</v>
      </c>
      <c r="K4" s="23">
        <f t="shared" si="1"/>
        <v>26</v>
      </c>
      <c r="L4" s="23">
        <f t="shared" si="1"/>
        <v>38</v>
      </c>
      <c r="M4" s="23">
        <f t="shared" si="1"/>
        <v>32</v>
      </c>
      <c r="N4" s="23">
        <f t="shared" si="1"/>
        <v>30</v>
      </c>
      <c r="O4" s="23">
        <f t="shared" si="1"/>
        <v>0</v>
      </c>
      <c r="P4" s="23">
        <f t="shared" si="1"/>
        <v>84</v>
      </c>
      <c r="Q4" s="24"/>
      <c r="R4" s="24"/>
      <c r="S4" s="25"/>
    </row>
    <row r="5" spans="1:19">
      <c r="A5" s="25" t="s">
        <v>3</v>
      </c>
      <c r="B5" s="26" t="s">
        <v>14</v>
      </c>
      <c r="C5" s="23">
        <f t="shared" si="1"/>
        <v>1143</v>
      </c>
      <c r="D5" s="23">
        <f t="shared" si="1"/>
        <v>7</v>
      </c>
      <c r="E5" s="23">
        <f t="shared" si="1"/>
        <v>96</v>
      </c>
      <c r="F5" s="23">
        <f t="shared" si="1"/>
        <v>66</v>
      </c>
      <c r="G5" s="23">
        <f t="shared" si="1"/>
        <v>30</v>
      </c>
      <c r="H5" s="23">
        <f t="shared" si="1"/>
        <v>641</v>
      </c>
      <c r="I5" s="23">
        <f t="shared" si="1"/>
        <v>11</v>
      </c>
      <c r="J5" s="23">
        <f t="shared" si="1"/>
        <v>41</v>
      </c>
      <c r="K5" s="23">
        <f t="shared" si="1"/>
        <v>39</v>
      </c>
      <c r="L5" s="23">
        <f t="shared" si="1"/>
        <v>10</v>
      </c>
      <c r="M5" s="23">
        <f t="shared" si="1"/>
        <v>2</v>
      </c>
      <c r="N5" s="23">
        <f t="shared" si="1"/>
        <v>32</v>
      </c>
      <c r="O5" s="23">
        <f t="shared" si="1"/>
        <v>42</v>
      </c>
      <c r="P5" s="23">
        <f t="shared" si="1"/>
        <v>126</v>
      </c>
      <c r="Q5" s="24"/>
      <c r="R5" s="24"/>
      <c r="S5" s="25"/>
    </row>
    <row r="6" spans="1:19">
      <c r="A6" s="27" t="s">
        <v>3</v>
      </c>
      <c r="B6" s="28" t="s">
        <v>15</v>
      </c>
      <c r="C6" s="23">
        <f t="shared" si="1"/>
        <v>130</v>
      </c>
      <c r="D6" s="23">
        <f t="shared" si="1"/>
        <v>1</v>
      </c>
      <c r="E6" s="23">
        <f t="shared" si="1"/>
        <v>9</v>
      </c>
      <c r="F6" s="23">
        <f t="shared" si="1"/>
        <v>6</v>
      </c>
      <c r="G6" s="23">
        <f t="shared" si="1"/>
        <v>5</v>
      </c>
      <c r="H6" s="23">
        <f t="shared" si="1"/>
        <v>64</v>
      </c>
      <c r="I6" s="23">
        <f t="shared" si="1"/>
        <v>1</v>
      </c>
      <c r="J6" s="23">
        <f t="shared" si="1"/>
        <v>3</v>
      </c>
      <c r="K6" s="23">
        <f t="shared" si="1"/>
        <v>2</v>
      </c>
      <c r="L6" s="23">
        <f t="shared" si="1"/>
        <v>4</v>
      </c>
      <c r="M6" s="23">
        <f t="shared" si="1"/>
        <v>5</v>
      </c>
      <c r="N6" s="23">
        <f t="shared" si="1"/>
        <v>2</v>
      </c>
      <c r="O6" s="23">
        <f t="shared" si="1"/>
        <v>4</v>
      </c>
      <c r="P6" s="23">
        <f t="shared" si="1"/>
        <v>24</v>
      </c>
      <c r="Q6" s="24"/>
      <c r="R6" s="24"/>
      <c r="S6" s="25"/>
    </row>
    <row r="7" spans="1:19">
      <c r="A7" s="29" t="s">
        <v>39</v>
      </c>
      <c r="B7" s="22" t="s">
        <v>12</v>
      </c>
      <c r="C7" s="23">
        <f>SUM(D7:P7)</f>
        <v>60</v>
      </c>
      <c r="D7" s="36"/>
      <c r="E7" s="36"/>
      <c r="F7" s="36"/>
      <c r="G7" s="36"/>
      <c r="H7" s="36">
        <v>50</v>
      </c>
      <c r="I7" s="36"/>
      <c r="J7" s="36"/>
      <c r="K7" s="36"/>
      <c r="L7" s="36"/>
      <c r="M7" s="36"/>
      <c r="N7" s="36"/>
      <c r="O7" s="36"/>
      <c r="P7" s="36">
        <v>10</v>
      </c>
      <c r="Q7" s="24"/>
      <c r="R7" s="24"/>
      <c r="S7" s="25"/>
    </row>
    <row r="8" spans="1:19">
      <c r="A8" s="25"/>
      <c r="B8" s="26" t="s">
        <v>13</v>
      </c>
      <c r="C8" s="23">
        <f t="shared" ref="C8:C39" si="2">SUM(D8:Q8)</f>
        <v>22</v>
      </c>
      <c r="D8" s="33"/>
      <c r="E8" s="33"/>
      <c r="F8" s="33"/>
      <c r="G8" s="33"/>
      <c r="H8" s="33">
        <v>17</v>
      </c>
      <c r="I8" s="33"/>
      <c r="J8" s="33"/>
      <c r="K8" s="33"/>
      <c r="L8" s="33"/>
      <c r="M8" s="33"/>
      <c r="N8" s="33"/>
      <c r="O8" s="33"/>
      <c r="P8" s="33">
        <v>5</v>
      </c>
      <c r="Q8" s="31"/>
      <c r="R8" s="31"/>
      <c r="S8" s="25"/>
    </row>
    <row r="9" spans="1:19">
      <c r="A9" s="25"/>
      <c r="B9" s="26" t="s">
        <v>14</v>
      </c>
      <c r="C9" s="23">
        <f t="shared" si="2"/>
        <v>38</v>
      </c>
      <c r="D9" s="33"/>
      <c r="E9" s="33"/>
      <c r="F9" s="33"/>
      <c r="G9" s="33"/>
      <c r="H9" s="33">
        <v>33</v>
      </c>
      <c r="I9" s="33"/>
      <c r="J9" s="33"/>
      <c r="K9" s="33"/>
      <c r="L9" s="33"/>
      <c r="M9" s="33"/>
      <c r="N9" s="33"/>
      <c r="O9" s="33"/>
      <c r="P9" s="33">
        <v>5</v>
      </c>
      <c r="Q9" s="31"/>
      <c r="R9" s="31"/>
      <c r="S9" s="25"/>
    </row>
    <row r="10" spans="1:19">
      <c r="A10" s="27"/>
      <c r="B10" s="28" t="s">
        <v>15</v>
      </c>
      <c r="C10" s="23">
        <f t="shared" si="2"/>
        <v>5</v>
      </c>
      <c r="D10" s="35"/>
      <c r="E10" s="35"/>
      <c r="F10" s="35"/>
      <c r="G10" s="35"/>
      <c r="H10" s="35">
        <v>4</v>
      </c>
      <c r="I10" s="35"/>
      <c r="J10" s="35"/>
      <c r="K10" s="35"/>
      <c r="L10" s="35"/>
      <c r="M10" s="35"/>
      <c r="N10" s="35"/>
      <c r="O10" s="35"/>
      <c r="P10" s="35">
        <v>1</v>
      </c>
      <c r="Q10" s="32"/>
      <c r="R10" s="32"/>
      <c r="S10" s="25"/>
    </row>
    <row r="11" spans="1:19">
      <c r="A11" s="29" t="s">
        <v>16</v>
      </c>
      <c r="B11" s="22" t="s">
        <v>12</v>
      </c>
      <c r="C11" s="23">
        <f t="shared" si="2"/>
        <v>168</v>
      </c>
      <c r="D11" s="36"/>
      <c r="E11" s="36"/>
      <c r="F11" s="36"/>
      <c r="G11" s="36"/>
      <c r="H11" s="36">
        <v>99</v>
      </c>
      <c r="I11" s="36"/>
      <c r="J11" s="36">
        <v>69</v>
      </c>
      <c r="K11" s="36"/>
      <c r="L11" s="36"/>
      <c r="M11" s="36"/>
      <c r="N11" s="36"/>
      <c r="O11" s="36"/>
      <c r="P11" s="36"/>
      <c r="Q11" s="32"/>
      <c r="R11" s="32"/>
      <c r="S11" s="25"/>
    </row>
    <row r="12" spans="1:19">
      <c r="A12" s="25"/>
      <c r="B12" s="26" t="s">
        <v>13</v>
      </c>
      <c r="C12" s="23">
        <f t="shared" si="2"/>
        <v>68</v>
      </c>
      <c r="D12" s="33"/>
      <c r="E12" s="33"/>
      <c r="F12" s="33"/>
      <c r="G12" s="33"/>
      <c r="H12" s="33">
        <v>35</v>
      </c>
      <c r="I12" s="33"/>
      <c r="J12" s="33">
        <v>33</v>
      </c>
      <c r="K12" s="33"/>
      <c r="L12" s="33"/>
      <c r="M12" s="33"/>
      <c r="N12" s="33"/>
      <c r="O12" s="33"/>
      <c r="P12" s="33"/>
      <c r="Q12" s="32"/>
      <c r="R12" s="32"/>
      <c r="S12" s="25"/>
    </row>
    <row r="13" spans="1:19">
      <c r="A13" s="25"/>
      <c r="B13" s="26" t="s">
        <v>14</v>
      </c>
      <c r="C13" s="23">
        <f t="shared" si="2"/>
        <v>100</v>
      </c>
      <c r="D13" s="33"/>
      <c r="E13" s="33"/>
      <c r="F13" s="33"/>
      <c r="G13" s="33"/>
      <c r="H13" s="33">
        <v>64</v>
      </c>
      <c r="I13" s="33"/>
      <c r="J13" s="33">
        <v>36</v>
      </c>
      <c r="K13" s="33"/>
      <c r="L13" s="33"/>
      <c r="M13" s="33"/>
      <c r="N13" s="33"/>
      <c r="O13" s="33"/>
      <c r="P13" s="33"/>
      <c r="Q13" s="32"/>
      <c r="R13" s="32"/>
      <c r="S13" s="25"/>
    </row>
    <row r="14" spans="1:19">
      <c r="A14" s="27"/>
      <c r="B14" s="28" t="s">
        <v>15</v>
      </c>
      <c r="C14" s="23">
        <f t="shared" si="2"/>
        <v>11</v>
      </c>
      <c r="D14" s="35"/>
      <c r="E14" s="35"/>
      <c r="F14" s="35"/>
      <c r="G14" s="35"/>
      <c r="H14" s="35">
        <v>9</v>
      </c>
      <c r="I14" s="35"/>
      <c r="J14" s="35">
        <v>2</v>
      </c>
      <c r="K14" s="35"/>
      <c r="L14" s="35"/>
      <c r="M14" s="35"/>
      <c r="N14" s="35"/>
      <c r="O14" s="35"/>
      <c r="P14" s="35"/>
      <c r="Q14" s="32"/>
      <c r="R14" s="32"/>
      <c r="S14" s="25"/>
    </row>
    <row r="15" spans="1:19">
      <c r="A15" s="29" t="s">
        <v>17</v>
      </c>
      <c r="B15" s="22" t="s">
        <v>12</v>
      </c>
      <c r="C15" s="23">
        <f t="shared" si="2"/>
        <v>267</v>
      </c>
      <c r="D15" s="36"/>
      <c r="E15" s="36"/>
      <c r="F15" s="36">
        <v>15</v>
      </c>
      <c r="G15" s="36">
        <v>47</v>
      </c>
      <c r="H15" s="36">
        <v>205</v>
      </c>
      <c r="I15" s="36"/>
      <c r="J15" s="36"/>
      <c r="K15" s="36"/>
      <c r="L15" s="36"/>
      <c r="M15" s="36"/>
      <c r="N15" s="36"/>
      <c r="O15" s="36"/>
      <c r="P15" s="36"/>
      <c r="Q15" s="24"/>
      <c r="R15" s="24"/>
      <c r="S15" s="25"/>
    </row>
    <row r="16" spans="1:19">
      <c r="A16" s="25"/>
      <c r="B16" s="26" t="s">
        <v>13</v>
      </c>
      <c r="C16" s="23">
        <f t="shared" si="2"/>
        <v>84</v>
      </c>
      <c r="D16" s="33"/>
      <c r="E16" s="33"/>
      <c r="F16" s="33">
        <v>0</v>
      </c>
      <c r="G16" s="33">
        <v>17</v>
      </c>
      <c r="H16" s="33">
        <v>67</v>
      </c>
      <c r="I16" s="33"/>
      <c r="J16" s="33"/>
      <c r="K16" s="33"/>
      <c r="L16" s="33"/>
      <c r="M16" s="33"/>
      <c r="N16" s="33"/>
      <c r="O16" s="33"/>
      <c r="P16" s="33"/>
      <c r="Q16" s="31"/>
      <c r="R16" s="31"/>
      <c r="S16" s="25"/>
    </row>
    <row r="17" spans="1:19">
      <c r="A17" s="25"/>
      <c r="B17" s="26" t="s">
        <v>14</v>
      </c>
      <c r="C17" s="23">
        <f t="shared" si="2"/>
        <v>183</v>
      </c>
      <c r="D17" s="33"/>
      <c r="E17" s="33"/>
      <c r="F17" s="33">
        <v>15</v>
      </c>
      <c r="G17" s="33">
        <v>30</v>
      </c>
      <c r="H17" s="33">
        <v>138</v>
      </c>
      <c r="I17" s="33"/>
      <c r="J17" s="33"/>
      <c r="K17" s="33"/>
      <c r="L17" s="33"/>
      <c r="M17" s="33"/>
      <c r="N17" s="33"/>
      <c r="O17" s="33"/>
      <c r="P17" s="33"/>
      <c r="Q17" s="31"/>
      <c r="R17" s="31"/>
      <c r="S17" s="25"/>
    </row>
    <row r="18" spans="1:19">
      <c r="A18" s="27"/>
      <c r="B18" s="28" t="s">
        <v>15</v>
      </c>
      <c r="C18" s="23">
        <f t="shared" si="2"/>
        <v>21</v>
      </c>
      <c r="D18" s="35"/>
      <c r="E18" s="35"/>
      <c r="F18" s="35">
        <v>1</v>
      </c>
      <c r="G18" s="34">
        <v>5</v>
      </c>
      <c r="H18" s="35">
        <v>15</v>
      </c>
      <c r="I18" s="35"/>
      <c r="J18" s="35"/>
      <c r="K18" s="35"/>
      <c r="L18" s="35"/>
      <c r="M18" s="35"/>
      <c r="N18" s="35"/>
      <c r="O18" s="35"/>
      <c r="P18" s="35"/>
      <c r="Q18" s="32"/>
      <c r="R18" s="32"/>
      <c r="S18" s="25"/>
    </row>
    <row r="19" spans="1:19">
      <c r="A19" s="29" t="s">
        <v>40</v>
      </c>
      <c r="B19" s="22" t="s">
        <v>12</v>
      </c>
      <c r="C19" s="23">
        <f t="shared" si="2"/>
        <v>152</v>
      </c>
      <c r="D19" s="36"/>
      <c r="E19" s="36"/>
      <c r="F19" s="36"/>
      <c r="G19" s="36"/>
      <c r="H19" s="36">
        <v>124</v>
      </c>
      <c r="I19" s="36">
        <v>17</v>
      </c>
      <c r="J19" s="36">
        <v>11</v>
      </c>
      <c r="K19" s="36"/>
      <c r="L19" s="36"/>
      <c r="M19" s="36"/>
      <c r="N19" s="36"/>
      <c r="O19" s="36"/>
      <c r="P19" s="36"/>
      <c r="Q19" s="24"/>
      <c r="R19" s="24"/>
      <c r="S19" s="25"/>
    </row>
    <row r="20" spans="1:19">
      <c r="A20" s="25"/>
      <c r="B20" s="26" t="s">
        <v>13</v>
      </c>
      <c r="C20" s="23">
        <f t="shared" si="2"/>
        <v>73</v>
      </c>
      <c r="D20" s="33"/>
      <c r="E20" s="33"/>
      <c r="F20" s="33"/>
      <c r="G20" s="33"/>
      <c r="H20" s="33">
        <v>61</v>
      </c>
      <c r="I20" s="33">
        <v>6</v>
      </c>
      <c r="J20" s="33">
        <v>6</v>
      </c>
      <c r="K20" s="33"/>
      <c r="L20" s="33"/>
      <c r="M20" s="33"/>
      <c r="N20" s="33"/>
      <c r="O20" s="33"/>
      <c r="P20" s="33"/>
      <c r="Q20" s="31"/>
      <c r="R20" s="31"/>
      <c r="S20" s="25"/>
    </row>
    <row r="21" spans="1:19">
      <c r="A21" s="25"/>
      <c r="B21" s="26" t="s">
        <v>14</v>
      </c>
      <c r="C21" s="23">
        <f t="shared" si="2"/>
        <v>79</v>
      </c>
      <c r="D21" s="33"/>
      <c r="E21" s="33"/>
      <c r="F21" s="33"/>
      <c r="G21" s="33"/>
      <c r="H21" s="33">
        <v>63</v>
      </c>
      <c r="I21" s="33">
        <v>11</v>
      </c>
      <c r="J21" s="33">
        <v>5</v>
      </c>
      <c r="K21" s="33"/>
      <c r="L21" s="33"/>
      <c r="M21" s="33"/>
      <c r="N21" s="33"/>
      <c r="O21" s="33"/>
      <c r="P21" s="33"/>
      <c r="Q21" s="31"/>
      <c r="R21" s="31"/>
      <c r="S21" s="25"/>
    </row>
    <row r="22" spans="1:19">
      <c r="A22" s="27"/>
      <c r="B22" s="28" t="s">
        <v>15</v>
      </c>
      <c r="C22" s="23">
        <f t="shared" si="2"/>
        <v>12</v>
      </c>
      <c r="D22" s="35"/>
      <c r="E22" s="35"/>
      <c r="F22" s="35"/>
      <c r="G22" s="35"/>
      <c r="H22" s="35">
        <v>10</v>
      </c>
      <c r="I22" s="35">
        <v>1</v>
      </c>
      <c r="J22" s="35">
        <v>1</v>
      </c>
      <c r="K22" s="35"/>
      <c r="L22" s="35"/>
      <c r="M22" s="35"/>
      <c r="N22" s="35"/>
      <c r="O22" s="35"/>
      <c r="P22" s="35"/>
      <c r="Q22" s="32"/>
      <c r="R22" s="32"/>
      <c r="S22" s="25"/>
    </row>
    <row r="23" spans="1:19">
      <c r="A23" s="29" t="s">
        <v>41</v>
      </c>
      <c r="B23" s="22" t="s">
        <v>12</v>
      </c>
      <c r="C23" s="23">
        <f t="shared" si="2"/>
        <v>104</v>
      </c>
      <c r="D23" s="36"/>
      <c r="E23" s="36"/>
      <c r="F23" s="36"/>
      <c r="G23" s="36"/>
      <c r="H23" s="36">
        <v>21</v>
      </c>
      <c r="I23" s="36"/>
      <c r="J23" s="36"/>
      <c r="K23" s="36">
        <v>65</v>
      </c>
      <c r="L23" s="36">
        <v>13</v>
      </c>
      <c r="M23" s="36">
        <v>5</v>
      </c>
      <c r="N23" s="36"/>
      <c r="O23" s="36"/>
      <c r="P23" s="36"/>
      <c r="Q23" s="24"/>
      <c r="R23" s="24"/>
      <c r="S23" s="25"/>
    </row>
    <row r="24" spans="1:19">
      <c r="A24" s="25"/>
      <c r="B24" s="26" t="s">
        <v>13</v>
      </c>
      <c r="C24" s="23">
        <f t="shared" si="2"/>
        <v>40</v>
      </c>
      <c r="D24" s="33"/>
      <c r="E24" s="33"/>
      <c r="F24" s="33"/>
      <c r="G24" s="33"/>
      <c r="H24" s="33">
        <v>8</v>
      </c>
      <c r="I24" s="33"/>
      <c r="J24" s="33"/>
      <c r="K24" s="33">
        <v>26</v>
      </c>
      <c r="L24" s="33">
        <v>3</v>
      </c>
      <c r="M24" s="33">
        <v>3</v>
      </c>
      <c r="N24" s="33"/>
      <c r="O24" s="33"/>
      <c r="P24" s="33"/>
      <c r="Q24" s="31"/>
      <c r="R24" s="31"/>
      <c r="S24" s="25"/>
    </row>
    <row r="25" spans="1:19">
      <c r="A25" s="25"/>
      <c r="B25" s="26" t="s">
        <v>14</v>
      </c>
      <c r="C25" s="23">
        <f t="shared" si="2"/>
        <v>64</v>
      </c>
      <c r="D25" s="33"/>
      <c r="E25" s="33"/>
      <c r="F25" s="33"/>
      <c r="G25" s="33"/>
      <c r="H25" s="33">
        <v>13</v>
      </c>
      <c r="I25" s="33"/>
      <c r="J25" s="33"/>
      <c r="K25" s="33">
        <v>39</v>
      </c>
      <c r="L25" s="33">
        <v>10</v>
      </c>
      <c r="M25" s="33">
        <v>2</v>
      </c>
      <c r="N25" s="33"/>
      <c r="O25" s="33"/>
      <c r="P25" s="33"/>
      <c r="Q25" s="31"/>
      <c r="R25" s="31"/>
      <c r="S25" s="25"/>
    </row>
    <row r="26" spans="1:19">
      <c r="A26" s="27"/>
      <c r="B26" s="28" t="s">
        <v>15</v>
      </c>
      <c r="C26" s="23">
        <f t="shared" si="2"/>
        <v>5</v>
      </c>
      <c r="D26" s="35"/>
      <c r="E26" s="35"/>
      <c r="F26" s="35"/>
      <c r="G26" s="35"/>
      <c r="H26" s="35">
        <v>1</v>
      </c>
      <c r="I26" s="35"/>
      <c r="J26" s="35"/>
      <c r="K26" s="35">
        <v>2</v>
      </c>
      <c r="L26" s="35">
        <v>1</v>
      </c>
      <c r="M26" s="35">
        <v>1</v>
      </c>
      <c r="N26" s="35"/>
      <c r="O26" s="35"/>
      <c r="P26" s="35"/>
      <c r="Q26" s="32"/>
      <c r="R26" s="32"/>
      <c r="S26" s="25"/>
    </row>
    <row r="27" spans="1:19">
      <c r="A27" s="29" t="s">
        <v>18</v>
      </c>
      <c r="B27" s="22" t="s">
        <v>12</v>
      </c>
      <c r="C27" s="23">
        <f t="shared" si="2"/>
        <v>752</v>
      </c>
      <c r="D27" s="36">
        <v>16</v>
      </c>
      <c r="E27" s="36">
        <v>90</v>
      </c>
      <c r="F27" s="36">
        <v>46</v>
      </c>
      <c r="G27" s="36"/>
      <c r="H27" s="36">
        <v>232</v>
      </c>
      <c r="I27" s="36"/>
      <c r="J27" s="36"/>
      <c r="K27" s="36"/>
      <c r="L27" s="36">
        <v>35</v>
      </c>
      <c r="M27" s="36">
        <v>29</v>
      </c>
      <c r="N27" s="36">
        <v>62</v>
      </c>
      <c r="O27" s="36">
        <v>42</v>
      </c>
      <c r="P27" s="36">
        <v>200</v>
      </c>
      <c r="Q27" s="24"/>
      <c r="R27" s="24"/>
      <c r="S27" s="25"/>
    </row>
    <row r="28" spans="1:19">
      <c r="A28" s="25"/>
      <c r="B28" s="26" t="s">
        <v>13</v>
      </c>
      <c r="C28" s="23">
        <f t="shared" si="2"/>
        <v>265</v>
      </c>
      <c r="D28" s="33">
        <v>9</v>
      </c>
      <c r="E28" s="33">
        <v>4</v>
      </c>
      <c r="F28" s="33">
        <v>20</v>
      </c>
      <c r="G28" s="33"/>
      <c r="H28" s="33">
        <v>59</v>
      </c>
      <c r="I28" s="33"/>
      <c r="J28" s="33"/>
      <c r="K28" s="33"/>
      <c r="L28" s="33">
        <v>35</v>
      </c>
      <c r="M28" s="33">
        <v>29</v>
      </c>
      <c r="N28" s="33">
        <v>30</v>
      </c>
      <c r="O28" s="33">
        <v>0</v>
      </c>
      <c r="P28" s="33">
        <v>79</v>
      </c>
      <c r="Q28" s="31"/>
      <c r="R28" s="31"/>
      <c r="S28" s="25"/>
    </row>
    <row r="29" spans="1:19">
      <c r="A29" s="25"/>
      <c r="B29" s="26" t="s">
        <v>14</v>
      </c>
      <c r="C29" s="23">
        <f t="shared" si="2"/>
        <v>487</v>
      </c>
      <c r="D29" s="33">
        <v>7</v>
      </c>
      <c r="E29" s="33">
        <v>86</v>
      </c>
      <c r="F29" s="33">
        <v>26</v>
      </c>
      <c r="G29" s="33"/>
      <c r="H29" s="33">
        <v>173</v>
      </c>
      <c r="I29" s="33"/>
      <c r="J29" s="33"/>
      <c r="K29" s="33"/>
      <c r="L29" s="33">
        <v>0</v>
      </c>
      <c r="M29" s="33">
        <v>0</v>
      </c>
      <c r="N29" s="33">
        <v>32</v>
      </c>
      <c r="O29" s="33">
        <v>42</v>
      </c>
      <c r="P29" s="33">
        <v>121</v>
      </c>
      <c r="Q29" s="31"/>
      <c r="R29" s="31"/>
      <c r="S29" s="25"/>
    </row>
    <row r="30" spans="1:19">
      <c r="A30" s="27"/>
      <c r="B30" s="28" t="s">
        <v>15</v>
      </c>
      <c r="C30" s="23">
        <f t="shared" si="2"/>
        <v>62</v>
      </c>
      <c r="D30" s="35">
        <v>1</v>
      </c>
      <c r="E30" s="35">
        <v>7</v>
      </c>
      <c r="F30" s="35">
        <v>4</v>
      </c>
      <c r="G30" s="35"/>
      <c r="H30" s="35">
        <v>14</v>
      </c>
      <c r="I30" s="35"/>
      <c r="J30" s="35"/>
      <c r="K30" s="35"/>
      <c r="L30" s="35">
        <v>3</v>
      </c>
      <c r="M30" s="35">
        <v>4</v>
      </c>
      <c r="N30" s="35">
        <v>2</v>
      </c>
      <c r="O30" s="35">
        <v>4</v>
      </c>
      <c r="P30" s="35">
        <v>23</v>
      </c>
      <c r="Q30" s="32"/>
      <c r="R30" s="32"/>
      <c r="S30" s="25"/>
    </row>
    <row r="31" spans="1:19">
      <c r="A31" s="29" t="s">
        <v>19</v>
      </c>
      <c r="B31" s="22" t="s">
        <v>12</v>
      </c>
      <c r="C31" s="23">
        <f t="shared" si="2"/>
        <v>9</v>
      </c>
      <c r="D31" s="36"/>
      <c r="E31" s="36"/>
      <c r="F31" s="36"/>
      <c r="G31" s="36"/>
      <c r="H31" s="36">
        <v>9</v>
      </c>
      <c r="I31" s="36"/>
      <c r="J31" s="36"/>
      <c r="K31" s="36"/>
      <c r="L31" s="36"/>
      <c r="M31" s="36"/>
      <c r="N31" s="36"/>
      <c r="O31" s="36"/>
      <c r="P31" s="36"/>
      <c r="Q31" s="24"/>
      <c r="R31" s="24"/>
      <c r="S31" s="25"/>
    </row>
    <row r="32" spans="1:19">
      <c r="A32" s="25"/>
      <c r="B32" s="26" t="s">
        <v>13</v>
      </c>
      <c r="C32" s="23">
        <f t="shared" si="2"/>
        <v>2</v>
      </c>
      <c r="D32" s="33"/>
      <c r="E32" s="33"/>
      <c r="F32" s="33"/>
      <c r="G32" s="33"/>
      <c r="H32" s="33">
        <v>2</v>
      </c>
      <c r="I32" s="33"/>
      <c r="J32" s="33"/>
      <c r="K32" s="33"/>
      <c r="L32" s="33"/>
      <c r="M32" s="33"/>
      <c r="N32" s="33"/>
      <c r="O32" s="33"/>
      <c r="P32" s="33"/>
      <c r="Q32" s="31"/>
      <c r="R32" s="31"/>
      <c r="S32" s="25"/>
    </row>
    <row r="33" spans="1:19">
      <c r="A33" s="25"/>
      <c r="B33" s="26" t="s">
        <v>14</v>
      </c>
      <c r="C33" s="23">
        <f t="shared" si="2"/>
        <v>7</v>
      </c>
      <c r="D33" s="33"/>
      <c r="E33" s="33"/>
      <c r="F33" s="33"/>
      <c r="G33" s="33"/>
      <c r="H33" s="33">
        <v>7</v>
      </c>
      <c r="I33" s="33"/>
      <c r="J33" s="33"/>
      <c r="K33" s="33"/>
      <c r="L33" s="33"/>
      <c r="M33" s="33"/>
      <c r="N33" s="33"/>
      <c r="O33" s="33"/>
      <c r="P33" s="33"/>
      <c r="Q33" s="31"/>
      <c r="R33" s="31"/>
      <c r="S33" s="25"/>
    </row>
    <row r="34" spans="1:19">
      <c r="A34" s="27"/>
      <c r="B34" s="28" t="s">
        <v>15</v>
      </c>
      <c r="C34" s="23">
        <f t="shared" si="2"/>
        <v>1</v>
      </c>
      <c r="D34" s="35"/>
      <c r="E34" s="35"/>
      <c r="F34" s="35"/>
      <c r="G34" s="35"/>
      <c r="H34" s="35">
        <v>1</v>
      </c>
      <c r="I34" s="35"/>
      <c r="J34" s="35"/>
      <c r="K34" s="35"/>
      <c r="L34" s="35"/>
      <c r="M34" s="35"/>
      <c r="N34" s="35"/>
      <c r="O34" s="35"/>
      <c r="P34" s="35"/>
      <c r="Q34" s="32"/>
      <c r="R34" s="32"/>
      <c r="S34" s="25"/>
    </row>
    <row r="35" spans="1:19">
      <c r="A35" s="29" t="s">
        <v>20</v>
      </c>
      <c r="B35" s="22" t="s">
        <v>12</v>
      </c>
      <c r="C35" s="23">
        <f t="shared" si="2"/>
        <v>18</v>
      </c>
      <c r="D35" s="36"/>
      <c r="E35" s="36"/>
      <c r="F35" s="36"/>
      <c r="G35" s="36"/>
      <c r="H35" s="36">
        <v>18</v>
      </c>
      <c r="I35" s="36"/>
      <c r="J35" s="36"/>
      <c r="K35" s="36"/>
      <c r="L35" s="36"/>
      <c r="M35" s="36"/>
      <c r="N35" s="36"/>
      <c r="O35" s="36"/>
      <c r="P35" s="36"/>
      <c r="Q35" s="32"/>
      <c r="R35" s="32"/>
      <c r="S35" s="25"/>
    </row>
    <row r="36" spans="1:19">
      <c r="A36" s="25"/>
      <c r="B36" s="26" t="s">
        <v>13</v>
      </c>
      <c r="C36" s="23">
        <f t="shared" si="2"/>
        <v>13</v>
      </c>
      <c r="D36" s="33"/>
      <c r="E36" s="33"/>
      <c r="F36" s="33"/>
      <c r="G36" s="33"/>
      <c r="H36" s="33">
        <v>13</v>
      </c>
      <c r="I36" s="33"/>
      <c r="J36" s="33"/>
      <c r="K36" s="33"/>
      <c r="L36" s="33"/>
      <c r="M36" s="33"/>
      <c r="N36" s="33"/>
      <c r="O36" s="33"/>
      <c r="P36" s="33"/>
      <c r="Q36" s="32"/>
      <c r="R36" s="32"/>
      <c r="S36" s="25"/>
    </row>
    <row r="37" spans="1:19">
      <c r="A37" s="25"/>
      <c r="B37" s="26" t="s">
        <v>14</v>
      </c>
      <c r="C37" s="23">
        <f t="shared" si="2"/>
        <v>5</v>
      </c>
      <c r="D37" s="33"/>
      <c r="E37" s="33"/>
      <c r="F37" s="33"/>
      <c r="G37" s="33"/>
      <c r="H37" s="33">
        <v>5</v>
      </c>
      <c r="I37" s="33"/>
      <c r="J37" s="33"/>
      <c r="K37" s="33"/>
      <c r="L37" s="33"/>
      <c r="M37" s="33"/>
      <c r="N37" s="33"/>
      <c r="O37" s="33"/>
      <c r="P37" s="33"/>
      <c r="Q37" s="32"/>
      <c r="R37" s="32"/>
      <c r="S37" s="25"/>
    </row>
    <row r="38" spans="1:19">
      <c r="A38" s="27"/>
      <c r="B38" s="28" t="s">
        <v>15</v>
      </c>
      <c r="C38" s="23">
        <f t="shared" si="2"/>
        <v>1</v>
      </c>
      <c r="D38" s="35"/>
      <c r="E38" s="35"/>
      <c r="F38" s="35"/>
      <c r="G38" s="35"/>
      <c r="H38" s="35">
        <v>1</v>
      </c>
      <c r="I38" s="35"/>
      <c r="J38" s="35"/>
      <c r="K38" s="35"/>
      <c r="L38" s="35"/>
      <c r="M38" s="35"/>
      <c r="N38" s="35"/>
      <c r="O38" s="35"/>
      <c r="P38" s="35"/>
      <c r="Q38" s="32"/>
      <c r="R38" s="32"/>
      <c r="S38" s="25"/>
    </row>
    <row r="39" spans="1:19">
      <c r="A39" s="29" t="s">
        <v>21</v>
      </c>
      <c r="B39" s="22" t="s">
        <v>12</v>
      </c>
      <c r="C39" s="23">
        <f t="shared" si="2"/>
        <v>28</v>
      </c>
      <c r="D39" s="36"/>
      <c r="E39" s="36"/>
      <c r="F39" s="36"/>
      <c r="G39" s="36"/>
      <c r="H39" s="36">
        <v>28</v>
      </c>
      <c r="I39" s="36"/>
      <c r="J39" s="36"/>
      <c r="K39" s="36"/>
      <c r="L39" s="36"/>
      <c r="M39" s="36"/>
      <c r="N39" s="36"/>
      <c r="O39" s="36"/>
      <c r="P39" s="36"/>
      <c r="Q39" s="32"/>
      <c r="R39" s="32"/>
      <c r="S39" s="25"/>
    </row>
    <row r="40" spans="1:19">
      <c r="A40" s="25"/>
      <c r="B40" s="26" t="s">
        <v>13</v>
      </c>
      <c r="C40" s="23">
        <f t="shared" ref="C40:C58" si="3">SUM(D40:Q40)</f>
        <v>9</v>
      </c>
      <c r="D40" s="33"/>
      <c r="E40" s="33"/>
      <c r="F40" s="33"/>
      <c r="G40" s="33"/>
      <c r="H40" s="33">
        <v>9</v>
      </c>
      <c r="I40" s="33"/>
      <c r="J40" s="33"/>
      <c r="K40" s="33"/>
      <c r="L40" s="33"/>
      <c r="M40" s="33"/>
      <c r="N40" s="33"/>
      <c r="O40" s="33"/>
      <c r="P40" s="33"/>
      <c r="Q40" s="32"/>
      <c r="R40" s="32"/>
      <c r="S40" s="25"/>
    </row>
    <row r="41" spans="1:19">
      <c r="A41" s="25"/>
      <c r="B41" s="26" t="s">
        <v>14</v>
      </c>
      <c r="C41" s="23">
        <f t="shared" si="3"/>
        <v>19</v>
      </c>
      <c r="D41" s="33"/>
      <c r="E41" s="33"/>
      <c r="F41" s="33"/>
      <c r="G41" s="33"/>
      <c r="H41" s="33">
        <v>19</v>
      </c>
      <c r="I41" s="33"/>
      <c r="J41" s="33"/>
      <c r="K41" s="33"/>
      <c r="L41" s="33"/>
      <c r="M41" s="33"/>
      <c r="N41" s="33"/>
      <c r="O41" s="33"/>
      <c r="P41" s="33"/>
      <c r="Q41" s="32"/>
      <c r="R41" s="32"/>
      <c r="S41" s="25"/>
    </row>
    <row r="42" spans="1:19">
      <c r="A42" s="27"/>
      <c r="B42" s="28" t="s">
        <v>15</v>
      </c>
      <c r="C42" s="23">
        <f t="shared" si="3"/>
        <v>2</v>
      </c>
      <c r="D42" s="35"/>
      <c r="E42" s="35"/>
      <c r="F42" s="35"/>
      <c r="G42" s="35"/>
      <c r="H42" s="35">
        <v>2</v>
      </c>
      <c r="I42" s="35"/>
      <c r="J42" s="35"/>
      <c r="K42" s="35"/>
      <c r="L42" s="35"/>
      <c r="M42" s="35"/>
      <c r="N42" s="35"/>
      <c r="O42" s="35"/>
      <c r="P42" s="35"/>
      <c r="Q42" s="32"/>
      <c r="R42" s="32"/>
      <c r="S42" s="25"/>
    </row>
    <row r="43" spans="1:19">
      <c r="A43" s="29" t="s">
        <v>22</v>
      </c>
      <c r="B43" s="22" t="s">
        <v>12</v>
      </c>
      <c r="C43" s="23">
        <f t="shared" si="3"/>
        <v>33</v>
      </c>
      <c r="D43" s="36"/>
      <c r="E43" s="36"/>
      <c r="F43" s="36">
        <v>33</v>
      </c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2"/>
      <c r="R43" s="32"/>
      <c r="S43" s="25"/>
    </row>
    <row r="44" spans="1:19">
      <c r="A44" s="25"/>
      <c r="B44" s="26" t="s">
        <v>13</v>
      </c>
      <c r="C44" s="23">
        <f t="shared" si="3"/>
        <v>10</v>
      </c>
      <c r="D44" s="33"/>
      <c r="E44" s="33"/>
      <c r="F44" s="33">
        <v>10</v>
      </c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2"/>
      <c r="R44" s="32"/>
      <c r="S44" s="25"/>
    </row>
    <row r="45" spans="1:19">
      <c r="A45" s="25"/>
      <c r="B45" s="26" t="s">
        <v>14</v>
      </c>
      <c r="C45" s="23">
        <f t="shared" si="3"/>
        <v>23</v>
      </c>
      <c r="D45" s="33"/>
      <c r="E45" s="33"/>
      <c r="F45" s="33">
        <v>23</v>
      </c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2"/>
      <c r="R45" s="32"/>
      <c r="S45" s="25"/>
    </row>
    <row r="46" spans="1:19">
      <c r="A46" s="27"/>
      <c r="B46" s="28" t="s">
        <v>15</v>
      </c>
      <c r="C46" s="23">
        <f t="shared" si="3"/>
        <v>1</v>
      </c>
      <c r="D46" s="35"/>
      <c r="E46" s="35">
        <v>1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2"/>
      <c r="R46" s="32"/>
      <c r="S46" s="25"/>
    </row>
    <row r="47" spans="1:19">
      <c r="A47" s="29" t="s">
        <v>23</v>
      </c>
      <c r="B47" s="22" t="s">
        <v>12</v>
      </c>
      <c r="C47" s="23">
        <f t="shared" si="3"/>
        <v>5</v>
      </c>
      <c r="D47" s="36"/>
      <c r="E47" s="36"/>
      <c r="F47" s="36"/>
      <c r="G47" s="36"/>
      <c r="H47" s="36">
        <v>5</v>
      </c>
      <c r="I47" s="36"/>
      <c r="J47" s="36"/>
      <c r="K47" s="36"/>
      <c r="L47" s="36"/>
      <c r="M47" s="36"/>
      <c r="N47" s="36"/>
      <c r="O47" s="36"/>
      <c r="P47" s="36"/>
      <c r="Q47" s="32"/>
      <c r="R47" s="32"/>
      <c r="S47" s="25"/>
    </row>
    <row r="48" spans="1:19">
      <c r="A48" s="25"/>
      <c r="B48" s="26" t="s">
        <v>13</v>
      </c>
      <c r="C48" s="23">
        <f t="shared" si="3"/>
        <v>2</v>
      </c>
      <c r="D48" s="33"/>
      <c r="E48" s="33"/>
      <c r="F48" s="33"/>
      <c r="G48" s="33"/>
      <c r="H48" s="33">
        <v>2</v>
      </c>
      <c r="I48" s="33"/>
      <c r="J48" s="33"/>
      <c r="K48" s="33"/>
      <c r="L48" s="33"/>
      <c r="M48" s="33"/>
      <c r="N48" s="33"/>
      <c r="O48" s="33"/>
      <c r="P48" s="33"/>
      <c r="Q48" s="32"/>
      <c r="R48" s="32"/>
      <c r="S48" s="25"/>
    </row>
    <row r="49" spans="1:19">
      <c r="A49" s="25"/>
      <c r="B49" s="26" t="s">
        <v>14</v>
      </c>
      <c r="C49" s="23">
        <f t="shared" si="3"/>
        <v>3</v>
      </c>
      <c r="D49" s="33"/>
      <c r="E49" s="33"/>
      <c r="F49" s="33"/>
      <c r="G49" s="33"/>
      <c r="H49" s="33">
        <v>3</v>
      </c>
      <c r="I49" s="33"/>
      <c r="J49" s="33"/>
      <c r="K49" s="33"/>
      <c r="L49" s="33"/>
      <c r="M49" s="33"/>
      <c r="N49" s="33"/>
      <c r="O49" s="33"/>
      <c r="P49" s="33"/>
      <c r="Q49" s="32"/>
      <c r="R49" s="32"/>
      <c r="S49" s="25"/>
    </row>
    <row r="50" spans="1:19">
      <c r="A50" s="27"/>
      <c r="B50" s="28" t="s">
        <v>15</v>
      </c>
      <c r="C50" s="23">
        <f t="shared" si="3"/>
        <v>1</v>
      </c>
      <c r="D50" s="35"/>
      <c r="E50" s="35"/>
      <c r="F50" s="35"/>
      <c r="G50" s="35"/>
      <c r="H50" s="35">
        <v>1</v>
      </c>
      <c r="I50" s="35"/>
      <c r="J50" s="35"/>
      <c r="K50" s="35"/>
      <c r="L50" s="35"/>
      <c r="M50" s="35"/>
      <c r="N50" s="35"/>
      <c r="O50" s="35"/>
      <c r="P50" s="35"/>
      <c r="Q50" s="32"/>
      <c r="R50" s="32"/>
      <c r="S50" s="25"/>
    </row>
    <row r="51" spans="1:19">
      <c r="A51" s="29" t="s">
        <v>24</v>
      </c>
      <c r="B51" s="22" t="s">
        <v>12</v>
      </c>
      <c r="C51" s="23">
        <f t="shared" si="3"/>
        <v>15</v>
      </c>
      <c r="D51" s="36"/>
      <c r="E51" s="36"/>
      <c r="F51" s="36"/>
      <c r="G51" s="36"/>
      <c r="H51" s="36">
        <v>15</v>
      </c>
      <c r="I51" s="36"/>
      <c r="J51" s="36"/>
      <c r="K51" s="36"/>
      <c r="L51" s="36"/>
      <c r="M51" s="36"/>
      <c r="N51" s="36"/>
      <c r="O51" s="36"/>
      <c r="P51" s="36"/>
      <c r="Q51" s="32"/>
      <c r="R51" s="32"/>
      <c r="S51" s="25"/>
    </row>
    <row r="52" spans="1:19">
      <c r="A52" s="25"/>
      <c r="B52" s="26" t="s">
        <v>13</v>
      </c>
      <c r="C52" s="23">
        <f t="shared" si="3"/>
        <v>5</v>
      </c>
      <c r="D52" s="33"/>
      <c r="E52" s="33"/>
      <c r="F52" s="33"/>
      <c r="G52" s="33"/>
      <c r="H52" s="33">
        <v>5</v>
      </c>
      <c r="I52" s="33"/>
      <c r="J52" s="33"/>
      <c r="K52" s="33"/>
      <c r="L52" s="33"/>
      <c r="M52" s="33"/>
      <c r="N52" s="33"/>
      <c r="O52" s="33"/>
      <c r="P52" s="33"/>
      <c r="Q52" s="32"/>
      <c r="R52" s="32"/>
      <c r="S52" s="25"/>
    </row>
    <row r="53" spans="1:19">
      <c r="A53" s="25"/>
      <c r="B53" s="26" t="s">
        <v>14</v>
      </c>
      <c r="C53" s="23">
        <f t="shared" si="3"/>
        <v>10</v>
      </c>
      <c r="D53" s="33"/>
      <c r="E53" s="33"/>
      <c r="F53" s="33"/>
      <c r="G53" s="33"/>
      <c r="H53" s="33">
        <v>10</v>
      </c>
      <c r="I53" s="33"/>
      <c r="J53" s="33"/>
      <c r="K53" s="33"/>
      <c r="L53" s="33"/>
      <c r="M53" s="33"/>
      <c r="N53" s="33"/>
      <c r="O53" s="33"/>
      <c r="P53" s="33"/>
      <c r="Q53" s="32"/>
      <c r="R53" s="32"/>
      <c r="S53" s="25"/>
    </row>
    <row r="54" spans="1:19">
      <c r="A54" s="27"/>
      <c r="B54" s="28" t="s">
        <v>15</v>
      </c>
      <c r="C54" s="23">
        <f t="shared" si="3"/>
        <v>1</v>
      </c>
      <c r="D54" s="35"/>
      <c r="E54" s="35"/>
      <c r="F54" s="35"/>
      <c r="G54" s="35"/>
      <c r="H54" s="35">
        <v>1</v>
      </c>
      <c r="I54" s="35"/>
      <c r="J54" s="35"/>
      <c r="K54" s="35"/>
      <c r="L54" s="35"/>
      <c r="M54" s="35"/>
      <c r="N54" s="35"/>
      <c r="O54" s="35"/>
      <c r="P54" s="35"/>
      <c r="Q54" s="32"/>
      <c r="R54" s="32"/>
      <c r="S54" s="25"/>
    </row>
    <row r="55" spans="1:19">
      <c r="A55" s="29" t="s">
        <v>25</v>
      </c>
      <c r="B55" s="22" t="s">
        <v>12</v>
      </c>
      <c r="C55" s="23">
        <f t="shared" si="3"/>
        <v>199</v>
      </c>
      <c r="D55" s="36"/>
      <c r="E55" s="36">
        <v>22</v>
      </c>
      <c r="F55" s="36">
        <v>5</v>
      </c>
      <c r="G55" s="36"/>
      <c r="H55" s="36">
        <v>172</v>
      </c>
      <c r="I55" s="36"/>
      <c r="J55" s="36"/>
      <c r="K55" s="36"/>
      <c r="L55" s="36"/>
      <c r="M55" s="36"/>
      <c r="N55" s="36"/>
      <c r="O55" s="36"/>
      <c r="P55" s="36"/>
      <c r="Q55" s="30"/>
      <c r="R55" s="30"/>
      <c r="S55" s="25"/>
    </row>
    <row r="56" spans="1:19">
      <c r="A56" s="25"/>
      <c r="B56" s="26" t="s">
        <v>13</v>
      </c>
      <c r="C56" s="23">
        <f t="shared" si="3"/>
        <v>82</v>
      </c>
      <c r="D56" s="33"/>
      <c r="E56" s="33">
        <v>12</v>
      </c>
      <c r="F56" s="33">
        <v>3</v>
      </c>
      <c r="G56" s="33"/>
      <c r="H56" s="33">
        <v>67</v>
      </c>
      <c r="I56" s="33"/>
      <c r="J56" s="33"/>
      <c r="K56" s="33"/>
      <c r="L56" s="33"/>
      <c r="M56" s="33"/>
      <c r="N56" s="33"/>
      <c r="O56" s="33"/>
      <c r="P56" s="33"/>
      <c r="Q56" s="30"/>
      <c r="R56" s="30"/>
      <c r="S56" s="25"/>
    </row>
    <row r="57" spans="1:19">
      <c r="A57" s="25"/>
      <c r="B57" s="26" t="s">
        <v>14</v>
      </c>
      <c r="C57" s="23">
        <f t="shared" si="3"/>
        <v>117</v>
      </c>
      <c r="D57" s="33"/>
      <c r="E57" s="33">
        <v>10</v>
      </c>
      <c r="F57" s="33">
        <v>2</v>
      </c>
      <c r="G57" s="33"/>
      <c r="H57" s="33">
        <v>105</v>
      </c>
      <c r="I57" s="33"/>
      <c r="J57" s="33"/>
      <c r="K57" s="33"/>
      <c r="L57" s="33"/>
      <c r="M57" s="33"/>
      <c r="N57" s="33"/>
      <c r="O57" s="33"/>
      <c r="P57" s="33"/>
      <c r="Q57" s="30"/>
      <c r="R57" s="30"/>
      <c r="S57" s="25"/>
    </row>
    <row r="58" spans="1:19">
      <c r="A58" s="27"/>
      <c r="B58" s="28" t="s">
        <v>15</v>
      </c>
      <c r="C58" s="23">
        <f t="shared" si="3"/>
        <v>6</v>
      </c>
      <c r="D58" s="35"/>
      <c r="E58" s="35">
        <v>1</v>
      </c>
      <c r="F58" s="35">
        <v>1</v>
      </c>
      <c r="G58" s="35"/>
      <c r="H58" s="35">
        <v>4</v>
      </c>
      <c r="I58" s="35"/>
      <c r="J58" s="35"/>
      <c r="K58" s="35"/>
      <c r="L58" s="35"/>
      <c r="M58" s="35"/>
      <c r="N58" s="35"/>
      <c r="O58" s="35"/>
      <c r="P58" s="35"/>
      <c r="Q58" s="30"/>
      <c r="R58" s="30"/>
      <c r="S58" s="25"/>
    </row>
    <row r="59" spans="1:19">
      <c r="A59" s="29"/>
      <c r="B59" s="22" t="s">
        <v>12</v>
      </c>
      <c r="C59" s="23">
        <f>SUM(D59:Q59)</f>
        <v>10</v>
      </c>
      <c r="D59" s="36"/>
      <c r="E59" s="36"/>
      <c r="F59" s="36"/>
      <c r="G59" s="36"/>
      <c r="H59" s="36">
        <v>10</v>
      </c>
      <c r="I59" s="36"/>
      <c r="J59" s="36"/>
      <c r="K59" s="36"/>
      <c r="L59" s="36"/>
      <c r="M59" s="36"/>
      <c r="N59" s="36"/>
      <c r="O59" s="36"/>
      <c r="P59" s="36"/>
      <c r="Q59" s="30"/>
      <c r="R59" s="30"/>
    </row>
    <row r="60" spans="1:19">
      <c r="A60" s="25" t="s">
        <v>42</v>
      </c>
      <c r="B60" s="26" t="s">
        <v>13</v>
      </c>
      <c r="C60" s="23">
        <f>SUM(D60:Q60)</f>
        <v>2</v>
      </c>
      <c r="D60" s="33"/>
      <c r="E60" s="33"/>
      <c r="F60" s="33"/>
      <c r="G60" s="33"/>
      <c r="H60" s="33">
        <v>2</v>
      </c>
      <c r="I60" s="33"/>
      <c r="J60" s="33"/>
      <c r="K60" s="33"/>
      <c r="L60" s="33"/>
      <c r="M60" s="33"/>
      <c r="N60" s="33"/>
      <c r="O60" s="33"/>
      <c r="P60" s="33"/>
      <c r="Q60" s="30"/>
      <c r="R60" s="30"/>
    </row>
    <row r="61" spans="1:19">
      <c r="A61" s="25"/>
      <c r="B61" s="26" t="s">
        <v>14</v>
      </c>
      <c r="C61" s="23">
        <f>SUM(D61:Q61)</f>
        <v>8</v>
      </c>
      <c r="D61" s="33"/>
      <c r="E61" s="33"/>
      <c r="F61" s="33"/>
      <c r="G61" s="33"/>
      <c r="H61" s="33">
        <v>8</v>
      </c>
      <c r="I61" s="33"/>
      <c r="J61" s="33"/>
      <c r="K61" s="33"/>
      <c r="L61" s="33"/>
      <c r="M61" s="33"/>
      <c r="N61" s="33"/>
      <c r="O61" s="33"/>
      <c r="P61" s="33"/>
      <c r="Q61" s="30"/>
      <c r="R61" s="30"/>
    </row>
    <row r="62" spans="1:19">
      <c r="A62" s="27"/>
      <c r="B62" s="28" t="s">
        <v>15</v>
      </c>
      <c r="C62" s="23">
        <f>SUM(D62:Q62)</f>
        <v>1</v>
      </c>
      <c r="D62" s="35"/>
      <c r="E62" s="35"/>
      <c r="F62" s="35"/>
      <c r="G62" s="35"/>
      <c r="H62" s="35">
        <v>1</v>
      </c>
      <c r="I62" s="35"/>
      <c r="J62" s="35"/>
      <c r="K62" s="35"/>
      <c r="L62" s="35"/>
      <c r="M62" s="35"/>
      <c r="N62" s="35"/>
      <c r="O62" s="35"/>
      <c r="P62" s="35"/>
      <c r="Q62" s="30"/>
      <c r="R62" s="30"/>
    </row>
    <row r="69" spans="1:14">
      <c r="A69" t="s">
        <v>39</v>
      </c>
      <c r="B69" t="s">
        <v>13</v>
      </c>
    </row>
    <row r="70" spans="1:14">
      <c r="B70" t="s">
        <v>14</v>
      </c>
      <c r="F70">
        <v>57</v>
      </c>
    </row>
    <row r="71" spans="1:14">
      <c r="B71" t="s">
        <v>27</v>
      </c>
      <c r="C71" s="64"/>
      <c r="D71" s="64"/>
      <c r="E71" s="64"/>
      <c r="F71" s="64">
        <v>24</v>
      </c>
      <c r="G71" s="64"/>
      <c r="H71" s="64"/>
      <c r="I71" s="64"/>
      <c r="J71" s="64"/>
      <c r="K71" s="64"/>
      <c r="L71" s="64"/>
      <c r="M71" s="64"/>
      <c r="N71" s="64"/>
    </row>
    <row r="72" spans="1:14">
      <c r="F72">
        <v>33</v>
      </c>
    </row>
    <row r="73" spans="1:14">
      <c r="A73" t="s">
        <v>16</v>
      </c>
      <c r="B73" t="s">
        <v>13</v>
      </c>
    </row>
    <row r="74" spans="1:14">
      <c r="B74" t="s">
        <v>14</v>
      </c>
      <c r="F74">
        <v>123</v>
      </c>
      <c r="G74">
        <v>12</v>
      </c>
      <c r="I74">
        <v>364</v>
      </c>
      <c r="J74">
        <v>232</v>
      </c>
      <c r="K74">
        <v>118</v>
      </c>
      <c r="L74">
        <v>46</v>
      </c>
      <c r="M74">
        <v>65</v>
      </c>
    </row>
    <row r="75" spans="1:14">
      <c r="B75" t="s">
        <v>27</v>
      </c>
      <c r="C75" s="64"/>
      <c r="D75" s="64"/>
      <c r="E75" s="64"/>
      <c r="F75" s="64">
        <v>46</v>
      </c>
      <c r="G75" s="64">
        <v>3</v>
      </c>
      <c r="H75" s="64"/>
      <c r="I75" s="64">
        <v>185</v>
      </c>
      <c r="J75" s="64">
        <v>138</v>
      </c>
      <c r="K75" s="64">
        <v>65</v>
      </c>
      <c r="L75" s="64">
        <v>34</v>
      </c>
      <c r="M75" s="64">
        <v>32</v>
      </c>
      <c r="N75" s="64"/>
    </row>
    <row r="76" spans="1:14">
      <c r="F76">
        <v>77</v>
      </c>
      <c r="G76">
        <v>9</v>
      </c>
      <c r="I76">
        <v>179</v>
      </c>
      <c r="J76">
        <v>94</v>
      </c>
      <c r="K76">
        <v>53</v>
      </c>
      <c r="L76">
        <v>12</v>
      </c>
      <c r="M76">
        <v>33</v>
      </c>
    </row>
    <row r="77" spans="1:14">
      <c r="A77" t="s">
        <v>17</v>
      </c>
      <c r="B77" t="s">
        <v>13</v>
      </c>
    </row>
    <row r="78" spans="1:14">
      <c r="B78" t="s">
        <v>14</v>
      </c>
      <c r="E78">
        <v>14</v>
      </c>
      <c r="F78">
        <v>269</v>
      </c>
      <c r="G78">
        <v>28</v>
      </c>
    </row>
    <row r="79" spans="1:14">
      <c r="B79" t="s">
        <v>27</v>
      </c>
      <c r="C79" s="64"/>
      <c r="D79" s="64"/>
      <c r="E79" s="64">
        <v>0</v>
      </c>
      <c r="F79" s="64">
        <v>107</v>
      </c>
      <c r="G79" s="64">
        <v>13</v>
      </c>
      <c r="H79" s="64"/>
      <c r="I79" s="64"/>
      <c r="J79" s="64"/>
      <c r="K79" s="64"/>
      <c r="L79" s="64"/>
      <c r="M79" s="64"/>
      <c r="N79" s="64"/>
    </row>
    <row r="80" spans="1:14">
      <c r="E80">
        <v>14</v>
      </c>
      <c r="F80">
        <v>162</v>
      </c>
      <c r="G80">
        <v>15</v>
      </c>
    </row>
    <row r="81" spans="1:14">
      <c r="A81" t="s">
        <v>40</v>
      </c>
      <c r="B81" t="s">
        <v>13</v>
      </c>
    </row>
    <row r="82" spans="1:14">
      <c r="B82" t="s">
        <v>14</v>
      </c>
      <c r="F82">
        <v>98</v>
      </c>
      <c r="G82">
        <v>11</v>
      </c>
      <c r="H82">
        <v>7</v>
      </c>
      <c r="N82">
        <v>43</v>
      </c>
    </row>
    <row r="83" spans="1:14">
      <c r="B83" t="s">
        <v>27</v>
      </c>
      <c r="C83" s="64"/>
      <c r="D83" s="64"/>
      <c r="E83" s="64"/>
      <c r="F83" s="64">
        <v>44</v>
      </c>
      <c r="G83" s="64">
        <v>6</v>
      </c>
      <c r="H83" s="64">
        <v>1</v>
      </c>
      <c r="I83" s="64"/>
      <c r="J83" s="64"/>
      <c r="K83" s="64"/>
      <c r="L83" s="64"/>
      <c r="M83" s="64"/>
      <c r="N83" s="64">
        <v>18</v>
      </c>
    </row>
    <row r="84" spans="1:14">
      <c r="F84">
        <v>54</v>
      </c>
      <c r="G84">
        <v>5</v>
      </c>
      <c r="H84">
        <v>6</v>
      </c>
      <c r="N84">
        <v>25</v>
      </c>
    </row>
    <row r="85" spans="1:14">
      <c r="A85" t="s">
        <v>41</v>
      </c>
      <c r="B85" t="s">
        <v>13</v>
      </c>
    </row>
    <row r="86" spans="1:14">
      <c r="B86" t="s">
        <v>14</v>
      </c>
      <c r="F86">
        <v>12</v>
      </c>
      <c r="I86">
        <v>16</v>
      </c>
      <c r="J86">
        <v>3</v>
      </c>
      <c r="K86">
        <v>3</v>
      </c>
    </row>
    <row r="87" spans="1:14">
      <c r="B87" t="s">
        <v>27</v>
      </c>
      <c r="C87" s="64"/>
      <c r="D87" s="64"/>
      <c r="E87" s="64"/>
      <c r="F87" s="64">
        <v>3</v>
      </c>
      <c r="G87" s="64"/>
      <c r="H87" s="64"/>
      <c r="I87" s="64">
        <v>7</v>
      </c>
      <c r="J87" s="64">
        <v>1</v>
      </c>
      <c r="K87" s="64">
        <v>2</v>
      </c>
      <c r="L87" s="64"/>
      <c r="M87" s="64"/>
      <c r="N87" s="64"/>
    </row>
    <row r="88" spans="1:14">
      <c r="F88">
        <v>9</v>
      </c>
      <c r="I88">
        <v>9</v>
      </c>
      <c r="J88">
        <v>2</v>
      </c>
      <c r="K88">
        <v>1</v>
      </c>
    </row>
    <row r="89" spans="1:14">
      <c r="A89" t="s">
        <v>18</v>
      </c>
      <c r="B89" t="s">
        <v>13</v>
      </c>
    </row>
    <row r="90" spans="1:14">
      <c r="B90" t="s">
        <v>14</v>
      </c>
      <c r="C90">
        <v>19</v>
      </c>
      <c r="D90">
        <v>45</v>
      </c>
      <c r="E90">
        <v>45</v>
      </c>
      <c r="F90">
        <v>257</v>
      </c>
      <c r="G90">
        <v>24</v>
      </c>
      <c r="H90">
        <v>23</v>
      </c>
      <c r="I90">
        <v>32</v>
      </c>
      <c r="J90">
        <v>4</v>
      </c>
      <c r="M90">
        <v>80</v>
      </c>
      <c r="N90">
        <v>238</v>
      </c>
    </row>
    <row r="91" spans="1:14">
      <c r="B91" t="s">
        <v>27</v>
      </c>
      <c r="C91" s="64">
        <v>16</v>
      </c>
      <c r="D91" s="64">
        <v>21</v>
      </c>
      <c r="E91" s="64">
        <v>25</v>
      </c>
      <c r="F91" s="64">
        <v>73</v>
      </c>
      <c r="G91" s="64">
        <v>14</v>
      </c>
      <c r="H91" s="64">
        <v>15</v>
      </c>
      <c r="I91" s="64">
        <v>19</v>
      </c>
      <c r="J91" s="64">
        <v>4</v>
      </c>
      <c r="K91" s="64"/>
      <c r="L91" s="64"/>
      <c r="M91" s="64">
        <v>0</v>
      </c>
      <c r="N91" s="64">
        <v>101</v>
      </c>
    </row>
    <row r="92" spans="1:14">
      <c r="C92">
        <v>3</v>
      </c>
      <c r="D92">
        <v>24</v>
      </c>
      <c r="E92">
        <v>20</v>
      </c>
      <c r="F92">
        <v>184</v>
      </c>
      <c r="G92">
        <v>10</v>
      </c>
      <c r="H92">
        <v>8</v>
      </c>
      <c r="I92">
        <v>13</v>
      </c>
      <c r="J92">
        <v>0</v>
      </c>
      <c r="M92">
        <v>80</v>
      </c>
      <c r="N92">
        <v>137</v>
      </c>
    </row>
    <row r="93" spans="1:14">
      <c r="A93" t="s">
        <v>19</v>
      </c>
      <c r="B93" t="s">
        <v>13</v>
      </c>
    </row>
    <row r="94" spans="1:14">
      <c r="B94" t="s">
        <v>14</v>
      </c>
      <c r="F94">
        <v>36</v>
      </c>
    </row>
    <row r="95" spans="1:14">
      <c r="B95" t="s">
        <v>27</v>
      </c>
      <c r="C95" s="64"/>
      <c r="D95" s="64"/>
      <c r="E95" s="64"/>
      <c r="F95" s="64">
        <v>14</v>
      </c>
      <c r="G95" s="64"/>
      <c r="H95" s="64"/>
      <c r="I95" s="64"/>
      <c r="J95" s="64"/>
      <c r="K95" s="64"/>
      <c r="L95" s="64"/>
      <c r="M95" s="64"/>
      <c r="N95" s="64"/>
    </row>
    <row r="96" spans="1:14">
      <c r="F96">
        <v>22</v>
      </c>
    </row>
    <row r="97" spans="1:14">
      <c r="A97" s="64" t="s">
        <v>20</v>
      </c>
      <c r="B97" t="s">
        <v>13</v>
      </c>
    </row>
    <row r="98" spans="1:14">
      <c r="B98" t="s">
        <v>14</v>
      </c>
    </row>
    <row r="99" spans="1:14">
      <c r="B99" t="s">
        <v>27</v>
      </c>
    </row>
    <row r="101" spans="1:14">
      <c r="A101" t="s">
        <v>21</v>
      </c>
      <c r="B101" t="s">
        <v>13</v>
      </c>
    </row>
    <row r="102" spans="1:14">
      <c r="B102" t="s">
        <v>14</v>
      </c>
      <c r="F102">
        <v>26</v>
      </c>
    </row>
    <row r="103" spans="1:14">
      <c r="B103" t="s">
        <v>27</v>
      </c>
      <c r="D103" s="64"/>
      <c r="E103" s="64"/>
      <c r="F103" s="64">
        <v>7</v>
      </c>
      <c r="G103" s="64"/>
      <c r="H103" s="64"/>
      <c r="I103" s="64"/>
      <c r="J103" s="64"/>
      <c r="K103" s="64"/>
      <c r="L103" s="64"/>
      <c r="M103" s="64"/>
      <c r="N103" s="64"/>
    </row>
    <row r="104" spans="1:14">
      <c r="F104">
        <v>19</v>
      </c>
    </row>
    <row r="105" spans="1:14">
      <c r="A105" t="s">
        <v>22</v>
      </c>
      <c r="B105" t="s">
        <v>13</v>
      </c>
    </row>
    <row r="106" spans="1:14">
      <c r="B106" t="s">
        <v>14</v>
      </c>
      <c r="I106">
        <v>153</v>
      </c>
      <c r="J106">
        <v>116</v>
      </c>
      <c r="K106">
        <v>44</v>
      </c>
    </row>
    <row r="107" spans="1:14">
      <c r="B107" t="s">
        <v>27</v>
      </c>
      <c r="I107">
        <v>70</v>
      </c>
      <c r="J107">
        <v>57</v>
      </c>
      <c r="K107">
        <v>25</v>
      </c>
    </row>
    <row r="108" spans="1:14">
      <c r="I108">
        <v>83</v>
      </c>
      <c r="J108">
        <v>59</v>
      </c>
      <c r="K108">
        <v>19</v>
      </c>
    </row>
    <row r="109" spans="1:14">
      <c r="A109" t="s">
        <v>23</v>
      </c>
      <c r="B109" t="s">
        <v>13</v>
      </c>
    </row>
    <row r="110" spans="1:14">
      <c r="B110" t="s">
        <v>14</v>
      </c>
      <c r="F110">
        <v>4</v>
      </c>
      <c r="I110">
        <v>162</v>
      </c>
      <c r="J110">
        <v>140</v>
      </c>
      <c r="K110">
        <v>103</v>
      </c>
      <c r="L110">
        <v>71</v>
      </c>
      <c r="M110">
        <v>71</v>
      </c>
    </row>
    <row r="111" spans="1:14">
      <c r="B111" t="s">
        <v>27</v>
      </c>
      <c r="C111" s="64"/>
      <c r="D111" s="64"/>
      <c r="E111" s="64"/>
      <c r="F111" s="64">
        <v>2</v>
      </c>
      <c r="G111" s="64"/>
      <c r="H111" s="64"/>
      <c r="I111" s="64">
        <v>71</v>
      </c>
      <c r="J111" s="64">
        <v>59</v>
      </c>
      <c r="K111" s="64">
        <v>51</v>
      </c>
      <c r="L111" s="64">
        <v>42</v>
      </c>
      <c r="M111" s="64">
        <v>43</v>
      </c>
      <c r="N111" s="64"/>
    </row>
    <row r="112" spans="1:14">
      <c r="F112">
        <v>2</v>
      </c>
      <c r="I112">
        <v>91</v>
      </c>
      <c r="J112">
        <v>81</v>
      </c>
      <c r="K112">
        <v>52</v>
      </c>
      <c r="L112">
        <v>29</v>
      </c>
      <c r="M112">
        <v>28</v>
      </c>
    </row>
    <row r="113" spans="1:14">
      <c r="A113" t="s">
        <v>24</v>
      </c>
      <c r="B113" t="s">
        <v>13</v>
      </c>
    </row>
    <row r="114" spans="1:14">
      <c r="B114" t="s">
        <v>14</v>
      </c>
      <c r="F114">
        <v>12</v>
      </c>
    </row>
    <row r="115" spans="1:14">
      <c r="B115" t="s">
        <v>27</v>
      </c>
      <c r="C115" s="64"/>
      <c r="D115" s="64"/>
      <c r="E115" s="64"/>
      <c r="F115" s="64">
        <v>3</v>
      </c>
      <c r="G115" s="64"/>
      <c r="H115" s="64"/>
      <c r="I115" s="64"/>
      <c r="J115" s="64"/>
      <c r="K115" s="64"/>
      <c r="L115" s="64"/>
      <c r="M115" s="64"/>
      <c r="N115" s="64"/>
    </row>
    <row r="116" spans="1:14">
      <c r="F116">
        <v>9</v>
      </c>
    </row>
    <row r="117" spans="1:14">
      <c r="A117" t="s">
        <v>25</v>
      </c>
      <c r="B117" t="s">
        <v>13</v>
      </c>
    </row>
    <row r="118" spans="1:14">
      <c r="B118" t="s">
        <v>14</v>
      </c>
      <c r="D118">
        <v>13</v>
      </c>
      <c r="E118">
        <v>2</v>
      </c>
      <c r="F118">
        <v>156</v>
      </c>
    </row>
    <row r="119" spans="1:14">
      <c r="B119" t="s">
        <v>27</v>
      </c>
      <c r="C119" s="64"/>
      <c r="D119" s="64">
        <v>5</v>
      </c>
      <c r="E119" s="64">
        <v>1</v>
      </c>
      <c r="F119" s="64">
        <v>56</v>
      </c>
      <c r="G119" s="64"/>
      <c r="H119" s="64"/>
      <c r="I119" s="64"/>
      <c r="J119" s="64"/>
      <c r="K119" s="64"/>
      <c r="L119" s="64"/>
      <c r="M119" s="64"/>
      <c r="N119" s="64"/>
    </row>
    <row r="120" spans="1:14">
      <c r="D120">
        <v>8</v>
      </c>
      <c r="E120">
        <v>1</v>
      </c>
      <c r="F120">
        <v>100</v>
      </c>
    </row>
    <row r="122" spans="1:14">
      <c r="A122" t="s">
        <v>42</v>
      </c>
      <c r="B122" t="s">
        <v>13</v>
      </c>
      <c r="F122">
        <v>12</v>
      </c>
    </row>
    <row r="123" spans="1:14">
      <c r="B123" t="s">
        <v>14</v>
      </c>
      <c r="F123">
        <v>4</v>
      </c>
    </row>
    <row r="124" spans="1:14">
      <c r="B124" t="s">
        <v>27</v>
      </c>
      <c r="F124">
        <v>8</v>
      </c>
    </row>
  </sheetData>
  <phoneticPr fontId="0" type="noConversion"/>
  <pageMargins left="0.75" right="0.75" top="1" bottom="1" header="0.5" footer="0.5"/>
  <pageSetup scale="85" orientation="landscape" r:id="rId1"/>
  <headerFooter alignWithMargins="0"/>
  <rowBreaks count="1" manualBreakCount="1">
    <brk id="30" max="16383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91"/>
  <sheetViews>
    <sheetView workbookViewId="0">
      <selection activeCell="D2" sqref="D2:O7"/>
    </sheetView>
  </sheetViews>
  <sheetFormatPr defaultRowHeight="12.75"/>
  <cols>
    <col min="2" max="2" width="31.5703125" bestFit="1" customWidth="1"/>
    <col min="3" max="3" width="12.5703125" bestFit="1" customWidth="1"/>
  </cols>
  <sheetData>
    <row r="1" spans="1:15">
      <c r="C1" t="s">
        <v>44</v>
      </c>
      <c r="D1" t="s">
        <v>2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26</v>
      </c>
    </row>
    <row r="2" spans="1:15">
      <c r="B2" t="s">
        <v>10</v>
      </c>
      <c r="C2">
        <f>C8+C14+C20+C26+C32+C38+C44+C50+C56+C62+C68+C74+C80+C86</f>
        <v>32732</v>
      </c>
      <c r="D2">
        <f t="shared" ref="D2:O2" si="0">D8+D14+D20+D26+D32+D38+D44+D50+D56+D62+D68+D74+D80+D86</f>
        <v>19</v>
      </c>
      <c r="E2">
        <f t="shared" si="0"/>
        <v>58</v>
      </c>
      <c r="F2">
        <f t="shared" si="0"/>
        <v>61</v>
      </c>
      <c r="G2">
        <f t="shared" si="0"/>
        <v>1062</v>
      </c>
      <c r="H2">
        <f t="shared" si="0"/>
        <v>75</v>
      </c>
      <c r="I2">
        <f t="shared" si="0"/>
        <v>30</v>
      </c>
      <c r="J2">
        <f t="shared" si="0"/>
        <v>727</v>
      </c>
      <c r="K2">
        <f t="shared" si="0"/>
        <v>495</v>
      </c>
      <c r="L2">
        <f t="shared" si="0"/>
        <v>268</v>
      </c>
      <c r="M2">
        <f t="shared" si="0"/>
        <v>117</v>
      </c>
      <c r="N2">
        <f t="shared" si="0"/>
        <v>216</v>
      </c>
      <c r="O2">
        <f t="shared" si="0"/>
        <v>281</v>
      </c>
    </row>
    <row r="3" spans="1:15">
      <c r="B3" t="s">
        <v>13</v>
      </c>
      <c r="C3">
        <f t="shared" ref="C3:O3" si="1">C9+C15+C21+C27+C33+C39+C45+C51+C57+C63+C69+C75+C81+C87</f>
        <v>16617</v>
      </c>
      <c r="D3">
        <f t="shared" si="1"/>
        <v>16</v>
      </c>
      <c r="E3">
        <f t="shared" si="1"/>
        <v>26</v>
      </c>
      <c r="F3">
        <f t="shared" si="1"/>
        <v>26</v>
      </c>
      <c r="G3">
        <f t="shared" si="1"/>
        <v>383</v>
      </c>
      <c r="H3">
        <f t="shared" si="1"/>
        <v>36</v>
      </c>
      <c r="I3">
        <f t="shared" si="1"/>
        <v>16</v>
      </c>
      <c r="J3">
        <f t="shared" si="1"/>
        <v>352</v>
      </c>
      <c r="K3">
        <f t="shared" si="1"/>
        <v>259</v>
      </c>
      <c r="L3">
        <f t="shared" si="1"/>
        <v>143</v>
      </c>
      <c r="M3">
        <f t="shared" si="1"/>
        <v>76</v>
      </c>
      <c r="N3">
        <f t="shared" si="1"/>
        <v>75</v>
      </c>
      <c r="O3">
        <f t="shared" si="1"/>
        <v>119</v>
      </c>
    </row>
    <row r="4" spans="1:15">
      <c r="B4" t="s">
        <v>14</v>
      </c>
      <c r="C4">
        <f t="shared" ref="C4:O4" si="2">C10+C16+C22+C28+C34+C40+C46+C52+C58+C64+C70+C76+C82+C88</f>
        <v>16115</v>
      </c>
      <c r="D4">
        <f t="shared" si="2"/>
        <v>3</v>
      </c>
      <c r="E4">
        <f t="shared" si="2"/>
        <v>32</v>
      </c>
      <c r="F4">
        <f t="shared" si="2"/>
        <v>35</v>
      </c>
      <c r="G4">
        <f t="shared" si="2"/>
        <v>679</v>
      </c>
      <c r="H4">
        <f t="shared" si="2"/>
        <v>39</v>
      </c>
      <c r="I4">
        <f t="shared" si="2"/>
        <v>14</v>
      </c>
      <c r="J4">
        <f t="shared" si="2"/>
        <v>375</v>
      </c>
      <c r="K4">
        <f t="shared" si="2"/>
        <v>236</v>
      </c>
      <c r="L4">
        <f t="shared" si="2"/>
        <v>125</v>
      </c>
      <c r="M4">
        <f t="shared" si="2"/>
        <v>41</v>
      </c>
      <c r="N4">
        <f t="shared" si="2"/>
        <v>141</v>
      </c>
      <c r="O4">
        <f t="shared" si="2"/>
        <v>162</v>
      </c>
    </row>
    <row r="5" spans="1:15">
      <c r="B5" t="s">
        <v>7</v>
      </c>
      <c r="C5" s="65">
        <f>C3/C2</f>
        <v>0.50766833679579615</v>
      </c>
      <c r="D5" s="65">
        <f t="shared" ref="D5:O5" si="3">D3/D2</f>
        <v>0.84210526315789469</v>
      </c>
      <c r="E5" s="65">
        <f t="shared" si="3"/>
        <v>0.44827586206896552</v>
      </c>
      <c r="F5" s="65">
        <f t="shared" si="3"/>
        <v>0.42622950819672129</v>
      </c>
      <c r="G5" s="65">
        <f t="shared" si="3"/>
        <v>0.36064030131826741</v>
      </c>
      <c r="H5" s="65">
        <f t="shared" si="3"/>
        <v>0.48</v>
      </c>
      <c r="I5" s="65">
        <f t="shared" si="3"/>
        <v>0.53333333333333333</v>
      </c>
      <c r="J5" s="65">
        <f t="shared" si="3"/>
        <v>0.48418156808803303</v>
      </c>
      <c r="K5" s="65">
        <f t="shared" si="3"/>
        <v>0.52323232323232327</v>
      </c>
      <c r="L5" s="65">
        <f t="shared" si="3"/>
        <v>0.53358208955223885</v>
      </c>
      <c r="M5" s="65">
        <f t="shared" si="3"/>
        <v>0.6495726495726496</v>
      </c>
      <c r="N5" s="65">
        <f t="shared" si="3"/>
        <v>0.34722222222222221</v>
      </c>
      <c r="O5" s="65">
        <f t="shared" si="3"/>
        <v>0.42348754448398579</v>
      </c>
    </row>
    <row r="6" spans="1:15">
      <c r="B6" t="s">
        <v>27</v>
      </c>
      <c r="C6">
        <f t="shared" ref="C6:O6" si="4">C12+C18+C24+C30+C36+C42+C48+C54+C60+C66+C72+C78+C84+C90</f>
        <v>1458</v>
      </c>
      <c r="D6">
        <f t="shared" si="4"/>
        <v>1</v>
      </c>
      <c r="E6">
        <f t="shared" si="4"/>
        <v>5</v>
      </c>
      <c r="F6">
        <f t="shared" si="4"/>
        <v>7</v>
      </c>
      <c r="G6">
        <f t="shared" si="4"/>
        <v>82</v>
      </c>
      <c r="H6">
        <f t="shared" si="4"/>
        <v>5</v>
      </c>
      <c r="I6">
        <f t="shared" si="4"/>
        <v>3</v>
      </c>
      <c r="J6">
        <f t="shared" si="4"/>
        <v>24</v>
      </c>
      <c r="K6">
        <f t="shared" si="4"/>
        <v>17</v>
      </c>
      <c r="L6">
        <f t="shared" si="4"/>
        <v>9</v>
      </c>
      <c r="M6">
        <f t="shared" si="4"/>
        <v>3</v>
      </c>
      <c r="N6">
        <f t="shared" si="4"/>
        <v>9</v>
      </c>
      <c r="O6">
        <f t="shared" si="4"/>
        <v>29</v>
      </c>
    </row>
    <row r="7" spans="1:15">
      <c r="B7" s="67" t="s">
        <v>9</v>
      </c>
      <c r="C7" s="67">
        <f>C2/C6</f>
        <v>22.449931412894376</v>
      </c>
      <c r="D7" s="67">
        <f t="shared" ref="D7:O7" si="5">D2/D6</f>
        <v>19</v>
      </c>
      <c r="E7" s="67">
        <f t="shared" si="5"/>
        <v>11.6</v>
      </c>
      <c r="F7" s="67">
        <f t="shared" si="5"/>
        <v>8.7142857142857135</v>
      </c>
      <c r="G7" s="67">
        <f t="shared" si="5"/>
        <v>12.951219512195122</v>
      </c>
      <c r="H7" s="67">
        <f t="shared" si="5"/>
        <v>15</v>
      </c>
      <c r="I7" s="67">
        <f t="shared" si="5"/>
        <v>10</v>
      </c>
      <c r="J7" s="67">
        <f t="shared" si="5"/>
        <v>30.291666666666668</v>
      </c>
      <c r="K7" s="67">
        <f t="shared" si="5"/>
        <v>29.117647058823529</v>
      </c>
      <c r="L7" s="67">
        <f t="shared" si="5"/>
        <v>29.777777777777779</v>
      </c>
      <c r="M7" s="67">
        <f t="shared" si="5"/>
        <v>39</v>
      </c>
      <c r="N7" s="67">
        <f t="shared" si="5"/>
        <v>24</v>
      </c>
      <c r="O7" s="67">
        <f t="shared" si="5"/>
        <v>9.6896551724137936</v>
      </c>
    </row>
    <row r="8" spans="1:15">
      <c r="A8" t="s">
        <v>39</v>
      </c>
      <c r="B8" t="s">
        <v>10</v>
      </c>
      <c r="C8">
        <v>1442</v>
      </c>
      <c r="D8">
        <v>0</v>
      </c>
      <c r="E8">
        <v>0</v>
      </c>
      <c r="F8">
        <v>0</v>
      </c>
      <c r="G8">
        <v>57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B9" t="s">
        <v>13</v>
      </c>
      <c r="C9">
        <v>766</v>
      </c>
      <c r="G9">
        <v>24</v>
      </c>
    </row>
    <row r="10" spans="1:15">
      <c r="B10" t="s">
        <v>14</v>
      </c>
      <c r="C10">
        <v>676</v>
      </c>
      <c r="G10">
        <v>33</v>
      </c>
    </row>
    <row r="11" spans="1:15">
      <c r="B11" t="s">
        <v>7</v>
      </c>
      <c r="C11" s="66">
        <v>0.53120665742024964</v>
      </c>
      <c r="D11" t="s">
        <v>55</v>
      </c>
      <c r="E11" t="s">
        <v>55</v>
      </c>
      <c r="F11" t="s">
        <v>55</v>
      </c>
      <c r="G11" s="66">
        <v>0.53120665742024964</v>
      </c>
      <c r="H11" t="s">
        <v>55</v>
      </c>
      <c r="I11" t="s">
        <v>55</v>
      </c>
      <c r="J11" t="s">
        <v>55</v>
      </c>
      <c r="K11" t="s">
        <v>55</v>
      </c>
      <c r="L11" t="s">
        <v>55</v>
      </c>
      <c r="M11" t="s">
        <v>55</v>
      </c>
      <c r="N11" t="s">
        <v>55</v>
      </c>
      <c r="O11" t="s">
        <v>55</v>
      </c>
    </row>
    <row r="12" spans="1:15">
      <c r="B12" t="s">
        <v>27</v>
      </c>
      <c r="C12">
        <v>63</v>
      </c>
      <c r="G12">
        <v>5</v>
      </c>
    </row>
    <row r="13" spans="1:15" s="67" customFormat="1">
      <c r="B13" s="67" t="s">
        <v>9</v>
      </c>
      <c r="C13" s="67">
        <v>22.888888888888889</v>
      </c>
      <c r="D13" s="67" t="s">
        <v>55</v>
      </c>
      <c r="E13" s="67" t="s">
        <v>55</v>
      </c>
      <c r="F13" s="67" t="s">
        <v>55</v>
      </c>
      <c r="G13" s="67">
        <v>11.4</v>
      </c>
      <c r="H13" s="67" t="s">
        <v>55</v>
      </c>
      <c r="I13" s="67" t="s">
        <v>55</v>
      </c>
      <c r="J13" s="67" t="s">
        <v>55</v>
      </c>
      <c r="K13" s="67" t="s">
        <v>55</v>
      </c>
      <c r="L13" s="67" t="s">
        <v>55</v>
      </c>
      <c r="M13" s="67" t="s">
        <v>55</v>
      </c>
      <c r="N13" s="67" t="s">
        <v>55</v>
      </c>
      <c r="O13" s="67" t="s">
        <v>55</v>
      </c>
    </row>
    <row r="14" spans="1:15">
      <c r="A14" t="s">
        <v>16</v>
      </c>
      <c r="B14" t="s">
        <v>10</v>
      </c>
      <c r="C14">
        <v>1722</v>
      </c>
      <c r="D14">
        <v>0</v>
      </c>
      <c r="E14">
        <v>0</v>
      </c>
      <c r="F14">
        <v>0</v>
      </c>
      <c r="G14">
        <v>123</v>
      </c>
      <c r="H14">
        <v>12</v>
      </c>
      <c r="I14">
        <v>0</v>
      </c>
      <c r="J14">
        <v>364</v>
      </c>
      <c r="K14">
        <v>232</v>
      </c>
      <c r="L14">
        <v>118</v>
      </c>
      <c r="M14">
        <v>46</v>
      </c>
      <c r="N14">
        <v>65</v>
      </c>
      <c r="O14">
        <v>0</v>
      </c>
    </row>
    <row r="15" spans="1:15">
      <c r="B15" t="s">
        <v>13</v>
      </c>
      <c r="C15">
        <v>892</v>
      </c>
      <c r="G15">
        <v>46</v>
      </c>
      <c r="H15">
        <v>3</v>
      </c>
      <c r="J15">
        <v>185</v>
      </c>
      <c r="K15">
        <v>138</v>
      </c>
      <c r="L15">
        <v>65</v>
      </c>
      <c r="M15">
        <v>34</v>
      </c>
      <c r="N15">
        <v>32</v>
      </c>
    </row>
    <row r="16" spans="1:15">
      <c r="B16" t="s">
        <v>14</v>
      </c>
      <c r="C16">
        <v>830</v>
      </c>
      <c r="G16">
        <v>77</v>
      </c>
      <c r="H16">
        <v>9</v>
      </c>
      <c r="J16">
        <v>179</v>
      </c>
      <c r="K16">
        <v>94</v>
      </c>
      <c r="L16">
        <v>53</v>
      </c>
      <c r="M16">
        <v>12</v>
      </c>
      <c r="N16">
        <v>33</v>
      </c>
    </row>
    <row r="17" spans="1:15">
      <c r="B17" t="s">
        <v>7</v>
      </c>
      <c r="C17" s="65">
        <v>0.51800232288037162</v>
      </c>
      <c r="D17" t="s">
        <v>55</v>
      </c>
      <c r="E17" t="s">
        <v>55</v>
      </c>
      <c r="F17" t="s">
        <v>55</v>
      </c>
      <c r="G17" s="65">
        <v>0.37398373983739835</v>
      </c>
      <c r="H17" s="65">
        <v>0.25</v>
      </c>
      <c r="I17" t="s">
        <v>55</v>
      </c>
      <c r="J17" s="65">
        <v>0.50824175824175821</v>
      </c>
      <c r="K17" s="65">
        <v>0.59482758620689657</v>
      </c>
      <c r="L17" s="65">
        <v>0.55084745762711862</v>
      </c>
      <c r="M17" s="65">
        <v>0.73913043478260865</v>
      </c>
      <c r="N17" s="65">
        <v>0.49230769230769234</v>
      </c>
      <c r="O17" t="s">
        <v>55</v>
      </c>
    </row>
    <row r="18" spans="1:15">
      <c r="B18" t="s">
        <v>27</v>
      </c>
      <c r="C18">
        <v>79</v>
      </c>
      <c r="G18">
        <v>10</v>
      </c>
      <c r="H18">
        <v>1</v>
      </c>
      <c r="J18">
        <v>9</v>
      </c>
      <c r="K18">
        <v>7</v>
      </c>
      <c r="L18">
        <v>3</v>
      </c>
      <c r="M18">
        <v>1</v>
      </c>
      <c r="N18">
        <v>2</v>
      </c>
    </row>
    <row r="19" spans="1:15" s="67" customFormat="1">
      <c r="B19" s="67" t="s">
        <v>9</v>
      </c>
      <c r="C19" s="67">
        <v>21.797468354430379</v>
      </c>
      <c r="D19" s="67" t="s">
        <v>55</v>
      </c>
      <c r="E19" s="67" t="s">
        <v>55</v>
      </c>
      <c r="F19" s="67" t="s">
        <v>55</v>
      </c>
      <c r="G19" s="67">
        <v>12.3</v>
      </c>
      <c r="H19" s="67">
        <v>12</v>
      </c>
      <c r="I19" s="67" t="s">
        <v>55</v>
      </c>
      <c r="J19" s="67">
        <v>40.444444444444443</v>
      </c>
      <c r="K19" s="67">
        <v>33.142857142857146</v>
      </c>
      <c r="L19" s="67">
        <v>39.333333333333336</v>
      </c>
      <c r="M19" s="67">
        <v>46</v>
      </c>
      <c r="N19" s="67">
        <v>32.5</v>
      </c>
      <c r="O19" s="67" t="s">
        <v>55</v>
      </c>
    </row>
    <row r="20" spans="1:15">
      <c r="A20" t="s">
        <v>17</v>
      </c>
      <c r="B20" t="s">
        <v>10</v>
      </c>
      <c r="C20">
        <v>1397</v>
      </c>
      <c r="D20">
        <v>0</v>
      </c>
      <c r="E20">
        <v>0</v>
      </c>
      <c r="F20">
        <v>14</v>
      </c>
      <c r="G20">
        <v>269</v>
      </c>
      <c r="H20">
        <v>28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B21" t="s">
        <v>13</v>
      </c>
      <c r="C21">
        <v>694</v>
      </c>
      <c r="F21">
        <v>0</v>
      </c>
      <c r="G21">
        <v>107</v>
      </c>
      <c r="H21">
        <v>13</v>
      </c>
    </row>
    <row r="22" spans="1:15">
      <c r="B22" t="s">
        <v>14</v>
      </c>
      <c r="C22">
        <v>703</v>
      </c>
      <c r="F22">
        <v>14</v>
      </c>
      <c r="G22">
        <v>162</v>
      </c>
      <c r="H22">
        <v>15</v>
      </c>
    </row>
    <row r="23" spans="1:15">
      <c r="B23" t="s">
        <v>7</v>
      </c>
      <c r="C23">
        <f>C21/C20</f>
        <v>0.49677881173944166</v>
      </c>
      <c r="D23" t="e">
        <f t="shared" ref="D23:O23" si="6">D21/D20</f>
        <v>#DIV/0!</v>
      </c>
      <c r="E23" t="e">
        <f t="shared" si="6"/>
        <v>#DIV/0!</v>
      </c>
      <c r="F23">
        <f t="shared" si="6"/>
        <v>0</v>
      </c>
      <c r="G23">
        <f t="shared" si="6"/>
        <v>0.39776951672862454</v>
      </c>
      <c r="H23">
        <f t="shared" si="6"/>
        <v>0.4642857142857143</v>
      </c>
      <c r="I23" t="e">
        <f t="shared" si="6"/>
        <v>#DIV/0!</v>
      </c>
      <c r="J23" t="e">
        <f t="shared" si="6"/>
        <v>#DIV/0!</v>
      </c>
      <c r="K23" t="e">
        <f t="shared" si="6"/>
        <v>#DIV/0!</v>
      </c>
      <c r="L23" t="e">
        <f t="shared" si="6"/>
        <v>#DIV/0!</v>
      </c>
      <c r="M23" t="e">
        <f t="shared" si="6"/>
        <v>#DIV/0!</v>
      </c>
      <c r="N23" t="e">
        <f t="shared" si="6"/>
        <v>#DIV/0!</v>
      </c>
      <c r="O23" t="e">
        <f t="shared" si="6"/>
        <v>#DIV/0!</v>
      </c>
    </row>
    <row r="24" spans="1:15">
      <c r="B24" t="s">
        <v>27</v>
      </c>
      <c r="C24">
        <v>71</v>
      </c>
      <c r="F24">
        <v>1</v>
      </c>
      <c r="G24">
        <v>20</v>
      </c>
      <c r="H24">
        <v>1</v>
      </c>
    </row>
    <row r="25" spans="1:15" s="67" customFormat="1">
      <c r="B25" s="67" t="s">
        <v>9</v>
      </c>
      <c r="C25" s="67">
        <v>19.676056338028168</v>
      </c>
      <c r="D25" s="67" t="s">
        <v>55</v>
      </c>
      <c r="E25" s="67" t="s">
        <v>55</v>
      </c>
      <c r="F25" s="67">
        <v>14</v>
      </c>
      <c r="G25" s="67">
        <v>13.45</v>
      </c>
      <c r="H25" s="67">
        <v>28</v>
      </c>
      <c r="I25" s="67" t="s">
        <v>55</v>
      </c>
      <c r="J25" s="67" t="s">
        <v>55</v>
      </c>
      <c r="K25" s="67" t="s">
        <v>55</v>
      </c>
      <c r="L25" s="67" t="s">
        <v>55</v>
      </c>
      <c r="M25" s="67" t="s">
        <v>55</v>
      </c>
      <c r="N25" s="67" t="s">
        <v>55</v>
      </c>
      <c r="O25" s="67" t="s">
        <v>55</v>
      </c>
    </row>
    <row r="26" spans="1:15">
      <c r="A26" t="s">
        <v>40</v>
      </c>
      <c r="B26" t="s">
        <v>10</v>
      </c>
      <c r="C26">
        <v>1943</v>
      </c>
      <c r="D26">
        <v>0</v>
      </c>
      <c r="E26">
        <v>0</v>
      </c>
      <c r="F26">
        <v>0</v>
      </c>
      <c r="G26">
        <v>98</v>
      </c>
      <c r="H26">
        <v>11</v>
      </c>
      <c r="I26">
        <v>7</v>
      </c>
      <c r="J26">
        <v>0</v>
      </c>
      <c r="K26">
        <v>0</v>
      </c>
      <c r="L26">
        <v>0</v>
      </c>
      <c r="M26">
        <v>0</v>
      </c>
      <c r="N26">
        <v>0</v>
      </c>
      <c r="O26">
        <v>43</v>
      </c>
    </row>
    <row r="27" spans="1:15">
      <c r="B27" t="s">
        <v>13</v>
      </c>
      <c r="C27">
        <v>1028</v>
      </c>
      <c r="G27">
        <v>44</v>
      </c>
      <c r="H27">
        <v>6</v>
      </c>
      <c r="I27">
        <v>1</v>
      </c>
      <c r="O27">
        <v>18</v>
      </c>
    </row>
    <row r="28" spans="1:15">
      <c r="B28" t="s">
        <v>14</v>
      </c>
      <c r="C28">
        <v>915</v>
      </c>
      <c r="G28">
        <v>54</v>
      </c>
      <c r="H28">
        <v>5</v>
      </c>
      <c r="I28">
        <v>6</v>
      </c>
      <c r="O28">
        <v>25</v>
      </c>
    </row>
    <row r="29" spans="1:15">
      <c r="B29" t="s">
        <v>7</v>
      </c>
      <c r="C29" s="65">
        <v>0.52907874420998457</v>
      </c>
      <c r="D29" s="65" t="s">
        <v>55</v>
      </c>
      <c r="E29" s="65" t="s">
        <v>55</v>
      </c>
      <c r="F29" s="65" t="s">
        <v>55</v>
      </c>
      <c r="G29" s="65">
        <v>0.44897959183673469</v>
      </c>
      <c r="H29" s="65">
        <v>0.54545454545454541</v>
      </c>
      <c r="I29" s="65">
        <v>0.14285714285714285</v>
      </c>
      <c r="J29" s="65" t="s">
        <v>55</v>
      </c>
      <c r="K29" s="65" t="s">
        <v>55</v>
      </c>
      <c r="L29" s="65" t="s">
        <v>55</v>
      </c>
      <c r="M29" s="65" t="s">
        <v>55</v>
      </c>
      <c r="N29" s="65" t="s">
        <v>55</v>
      </c>
      <c r="O29" s="65">
        <v>0.41860465116279072</v>
      </c>
    </row>
    <row r="30" spans="1:15">
      <c r="B30" t="s">
        <v>27</v>
      </c>
      <c r="C30">
        <v>82</v>
      </c>
      <c r="G30">
        <v>7</v>
      </c>
      <c r="H30">
        <v>1</v>
      </c>
      <c r="I30">
        <v>1</v>
      </c>
      <c r="O30">
        <v>3</v>
      </c>
    </row>
    <row r="31" spans="1:15" s="67" customFormat="1">
      <c r="B31" s="67" t="s">
        <v>9</v>
      </c>
      <c r="C31" s="67">
        <v>23.695121951219512</v>
      </c>
      <c r="D31" s="67" t="s">
        <v>55</v>
      </c>
      <c r="E31" s="67" t="s">
        <v>55</v>
      </c>
      <c r="F31" s="67" t="s">
        <v>55</v>
      </c>
      <c r="G31" s="67">
        <v>14</v>
      </c>
      <c r="H31" s="67">
        <v>11</v>
      </c>
      <c r="I31" s="67">
        <v>7</v>
      </c>
      <c r="J31" s="67" t="s">
        <v>55</v>
      </c>
      <c r="K31" s="67" t="s">
        <v>55</v>
      </c>
      <c r="L31" s="67" t="s">
        <v>55</v>
      </c>
      <c r="M31" s="67" t="s">
        <v>55</v>
      </c>
      <c r="N31" s="67" t="s">
        <v>55</v>
      </c>
      <c r="O31" s="67">
        <v>14.333333333333334</v>
      </c>
    </row>
    <row r="32" spans="1:15">
      <c r="A32" t="s">
        <v>41</v>
      </c>
      <c r="B32" t="s">
        <v>10</v>
      </c>
      <c r="C32">
        <v>1925</v>
      </c>
      <c r="D32">
        <v>0</v>
      </c>
      <c r="E32">
        <v>0</v>
      </c>
      <c r="F32">
        <v>0</v>
      </c>
      <c r="G32">
        <v>12</v>
      </c>
      <c r="H32">
        <v>0</v>
      </c>
      <c r="I32">
        <v>0</v>
      </c>
      <c r="J32">
        <v>16</v>
      </c>
      <c r="K32">
        <v>3</v>
      </c>
      <c r="L32">
        <v>3</v>
      </c>
      <c r="M32">
        <v>0</v>
      </c>
      <c r="N32">
        <v>0</v>
      </c>
      <c r="O32">
        <v>0</v>
      </c>
    </row>
    <row r="33" spans="1:15">
      <c r="B33" t="s">
        <v>13</v>
      </c>
      <c r="C33">
        <v>978</v>
      </c>
      <c r="G33">
        <v>3</v>
      </c>
      <c r="J33">
        <v>7</v>
      </c>
      <c r="K33">
        <v>1</v>
      </c>
      <c r="L33">
        <v>2</v>
      </c>
    </row>
    <row r="34" spans="1:15">
      <c r="B34" t="s">
        <v>14</v>
      </c>
      <c r="C34">
        <v>947</v>
      </c>
      <c r="G34">
        <v>9</v>
      </c>
      <c r="J34">
        <v>9</v>
      </c>
      <c r="K34">
        <v>2</v>
      </c>
      <c r="L34">
        <v>1</v>
      </c>
    </row>
    <row r="35" spans="1:15">
      <c r="B35" t="s">
        <v>7</v>
      </c>
      <c r="C35" s="65">
        <v>0.50805194805194809</v>
      </c>
      <c r="D35" s="65" t="s">
        <v>55</v>
      </c>
      <c r="E35" s="65" t="s">
        <v>55</v>
      </c>
      <c r="F35" s="65" t="s">
        <v>55</v>
      </c>
      <c r="G35" s="65">
        <v>0.25</v>
      </c>
      <c r="H35" s="65" t="s">
        <v>55</v>
      </c>
      <c r="I35" s="65" t="s">
        <v>55</v>
      </c>
      <c r="J35" s="65">
        <v>0.4375</v>
      </c>
      <c r="K35" s="65">
        <v>0.33333333333333331</v>
      </c>
      <c r="L35" s="65">
        <v>0.66666666666666663</v>
      </c>
      <c r="M35" s="65" t="s">
        <v>55</v>
      </c>
      <c r="N35" s="65" t="s">
        <v>55</v>
      </c>
      <c r="O35" s="65" t="s">
        <v>55</v>
      </c>
    </row>
    <row r="36" spans="1:15">
      <c r="B36" t="s">
        <v>27</v>
      </c>
      <c r="C36">
        <v>84</v>
      </c>
      <c r="G36">
        <v>1</v>
      </c>
      <c r="J36">
        <v>1</v>
      </c>
      <c r="K36">
        <v>1</v>
      </c>
      <c r="L36">
        <v>1</v>
      </c>
    </row>
    <row r="37" spans="1:15" s="67" customFormat="1">
      <c r="B37" s="67" t="s">
        <v>9</v>
      </c>
      <c r="C37" s="67">
        <v>22.916666666666668</v>
      </c>
      <c r="D37" s="67" t="s">
        <v>55</v>
      </c>
      <c r="E37" s="67" t="s">
        <v>55</v>
      </c>
      <c r="F37" s="67" t="s">
        <v>55</v>
      </c>
      <c r="G37" s="67">
        <v>12</v>
      </c>
      <c r="H37" s="67" t="s">
        <v>55</v>
      </c>
      <c r="I37" s="67" t="s">
        <v>55</v>
      </c>
      <c r="J37" s="67">
        <v>16</v>
      </c>
      <c r="K37" s="67">
        <v>3</v>
      </c>
      <c r="L37" s="67">
        <v>3</v>
      </c>
      <c r="M37" s="67" t="s">
        <v>55</v>
      </c>
      <c r="N37" s="67" t="s">
        <v>55</v>
      </c>
      <c r="O37" s="67" t="s">
        <v>55</v>
      </c>
    </row>
    <row r="38" spans="1:15">
      <c r="A38" t="s">
        <v>18</v>
      </c>
      <c r="B38" t="s">
        <v>10</v>
      </c>
      <c r="C38">
        <v>3951</v>
      </c>
      <c r="D38">
        <v>19</v>
      </c>
      <c r="E38">
        <v>45</v>
      </c>
      <c r="F38">
        <v>45</v>
      </c>
      <c r="G38">
        <v>257</v>
      </c>
      <c r="H38">
        <v>24</v>
      </c>
      <c r="I38">
        <v>23</v>
      </c>
      <c r="J38">
        <v>32</v>
      </c>
      <c r="K38">
        <v>4</v>
      </c>
      <c r="L38">
        <v>0</v>
      </c>
      <c r="M38">
        <v>0</v>
      </c>
      <c r="N38">
        <v>80</v>
      </c>
      <c r="O38">
        <v>238</v>
      </c>
    </row>
    <row r="39" spans="1:15">
      <c r="B39" t="s">
        <v>13</v>
      </c>
      <c r="C39">
        <v>2010</v>
      </c>
      <c r="D39">
        <v>16</v>
      </c>
      <c r="E39">
        <v>21</v>
      </c>
      <c r="F39">
        <v>25</v>
      </c>
      <c r="G39">
        <v>73</v>
      </c>
      <c r="H39">
        <v>14</v>
      </c>
      <c r="I39">
        <v>15</v>
      </c>
      <c r="J39">
        <v>19</v>
      </c>
      <c r="K39">
        <v>4</v>
      </c>
      <c r="N39">
        <v>0</v>
      </c>
      <c r="O39">
        <v>101</v>
      </c>
    </row>
    <row r="40" spans="1:15">
      <c r="B40" t="s">
        <v>14</v>
      </c>
      <c r="C40">
        <v>1941</v>
      </c>
      <c r="D40">
        <v>3</v>
      </c>
      <c r="E40">
        <v>24</v>
      </c>
      <c r="F40">
        <v>20</v>
      </c>
      <c r="G40">
        <v>184</v>
      </c>
      <c r="H40">
        <v>10</v>
      </c>
      <c r="I40">
        <v>8</v>
      </c>
      <c r="J40">
        <v>13</v>
      </c>
      <c r="K40">
        <v>0</v>
      </c>
      <c r="N40">
        <v>80</v>
      </c>
      <c r="O40">
        <v>137</v>
      </c>
    </row>
    <row r="41" spans="1:15">
      <c r="B41" t="s">
        <v>7</v>
      </c>
      <c r="C41" s="65">
        <v>0.5087319665907365</v>
      </c>
      <c r="D41" s="65">
        <v>0.84210526315789469</v>
      </c>
      <c r="E41" s="65">
        <v>0.46666666666666667</v>
      </c>
      <c r="F41" s="65">
        <v>0.55555555555555558</v>
      </c>
      <c r="G41" s="65">
        <v>0.28404669260700388</v>
      </c>
      <c r="H41" s="65">
        <v>0.58333333333333337</v>
      </c>
      <c r="I41" s="65">
        <v>0.65217391304347827</v>
      </c>
      <c r="J41" s="65">
        <v>0.59375</v>
      </c>
      <c r="K41" s="65">
        <v>1</v>
      </c>
      <c r="L41" s="65" t="s">
        <v>55</v>
      </c>
      <c r="M41" s="65" t="s">
        <v>55</v>
      </c>
      <c r="N41" s="65">
        <v>0</v>
      </c>
      <c r="O41" s="65">
        <v>0.42436974789915966</v>
      </c>
    </row>
    <row r="42" spans="1:15">
      <c r="B42" t="s">
        <v>27</v>
      </c>
      <c r="C42">
        <v>157</v>
      </c>
      <c r="D42">
        <v>1</v>
      </c>
      <c r="E42">
        <v>4</v>
      </c>
      <c r="F42">
        <v>5</v>
      </c>
      <c r="G42">
        <v>17</v>
      </c>
      <c r="H42">
        <v>2</v>
      </c>
      <c r="I42">
        <v>2</v>
      </c>
      <c r="J42">
        <v>3</v>
      </c>
      <c r="K42">
        <v>1</v>
      </c>
      <c r="N42">
        <v>5</v>
      </c>
      <c r="O42">
        <v>26</v>
      </c>
    </row>
    <row r="43" spans="1:15" s="67" customFormat="1">
      <c r="B43" s="67" t="s">
        <v>9</v>
      </c>
      <c r="C43" s="67">
        <v>25.165605095541402</v>
      </c>
      <c r="D43" s="67">
        <v>19</v>
      </c>
      <c r="E43" s="67">
        <v>11.25</v>
      </c>
      <c r="F43" s="67">
        <v>9</v>
      </c>
      <c r="G43" s="67">
        <v>15.117647058823529</v>
      </c>
      <c r="H43" s="67">
        <v>12</v>
      </c>
      <c r="I43" s="67">
        <v>11.5</v>
      </c>
      <c r="J43" s="67">
        <v>10.666666666666666</v>
      </c>
      <c r="K43" s="67">
        <v>4</v>
      </c>
      <c r="L43" s="67" t="s">
        <v>55</v>
      </c>
      <c r="M43" s="67" t="s">
        <v>55</v>
      </c>
      <c r="N43" s="67">
        <v>16</v>
      </c>
      <c r="O43" s="67">
        <v>9.1538461538461533</v>
      </c>
    </row>
    <row r="44" spans="1:15">
      <c r="A44" t="s">
        <v>19</v>
      </c>
      <c r="B44" t="s">
        <v>10</v>
      </c>
      <c r="C44">
        <v>1677</v>
      </c>
      <c r="D44">
        <v>0</v>
      </c>
      <c r="E44">
        <v>0</v>
      </c>
      <c r="F44">
        <v>0</v>
      </c>
      <c r="G44">
        <v>36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B45" t="s">
        <v>13</v>
      </c>
      <c r="C45">
        <v>844</v>
      </c>
      <c r="G45">
        <v>14</v>
      </c>
    </row>
    <row r="46" spans="1:15">
      <c r="B46" t="s">
        <v>14</v>
      </c>
      <c r="C46">
        <v>833</v>
      </c>
      <c r="G46">
        <v>22</v>
      </c>
    </row>
    <row r="47" spans="1:15">
      <c r="B47" t="s">
        <v>7</v>
      </c>
      <c r="C47" s="65">
        <v>0.50327966607036378</v>
      </c>
      <c r="D47" s="65" t="s">
        <v>55</v>
      </c>
      <c r="E47" s="65" t="s">
        <v>55</v>
      </c>
      <c r="F47" s="65" t="s">
        <v>55</v>
      </c>
      <c r="G47" s="65">
        <v>0.3888888888888889</v>
      </c>
      <c r="H47" t="s">
        <v>55</v>
      </c>
      <c r="I47" t="s">
        <v>55</v>
      </c>
      <c r="J47" t="s">
        <v>55</v>
      </c>
      <c r="K47" t="s">
        <v>55</v>
      </c>
      <c r="L47" t="s">
        <v>55</v>
      </c>
      <c r="M47" t="s">
        <v>55</v>
      </c>
      <c r="N47" t="s">
        <v>55</v>
      </c>
      <c r="O47" t="s">
        <v>55</v>
      </c>
    </row>
    <row r="48" spans="1:15">
      <c r="B48" t="s">
        <v>27</v>
      </c>
      <c r="C48">
        <v>81</v>
      </c>
      <c r="G48">
        <v>2</v>
      </c>
    </row>
    <row r="49" spans="1:15" s="67" customFormat="1">
      <c r="B49" s="67" t="s">
        <v>9</v>
      </c>
      <c r="C49" s="67">
        <v>20.703703703703702</v>
      </c>
      <c r="D49" s="67" t="s">
        <v>55</v>
      </c>
      <c r="E49" s="67" t="s">
        <v>55</v>
      </c>
      <c r="F49" s="67" t="s">
        <v>55</v>
      </c>
      <c r="G49" s="67">
        <v>18</v>
      </c>
      <c r="H49" s="67" t="s">
        <v>55</v>
      </c>
      <c r="I49" s="67" t="s">
        <v>55</v>
      </c>
      <c r="J49" s="67" t="s">
        <v>55</v>
      </c>
      <c r="K49" s="67" t="s">
        <v>55</v>
      </c>
      <c r="L49" s="67" t="s">
        <v>55</v>
      </c>
      <c r="M49" s="67" t="s">
        <v>55</v>
      </c>
      <c r="N49" s="67" t="s">
        <v>55</v>
      </c>
      <c r="O49" s="67" t="s">
        <v>55</v>
      </c>
    </row>
    <row r="50" spans="1:15">
      <c r="A50" t="s">
        <v>20</v>
      </c>
      <c r="B50" t="s">
        <v>10</v>
      </c>
      <c r="C50">
        <v>3555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B51" t="s">
        <v>13</v>
      </c>
      <c r="C51">
        <v>1788</v>
      </c>
    </row>
    <row r="52" spans="1:15">
      <c r="B52" t="s">
        <v>14</v>
      </c>
      <c r="C52">
        <v>1767</v>
      </c>
    </row>
    <row r="53" spans="1:15">
      <c r="B53" t="s">
        <v>7</v>
      </c>
      <c r="C53" s="65">
        <v>0.50295358649789035</v>
      </c>
      <c r="D53" t="s">
        <v>55</v>
      </c>
      <c r="E53" t="s">
        <v>55</v>
      </c>
      <c r="F53" t="s">
        <v>55</v>
      </c>
      <c r="G53" t="s">
        <v>55</v>
      </c>
      <c r="H53" t="s">
        <v>55</v>
      </c>
      <c r="I53" t="s">
        <v>55</v>
      </c>
      <c r="J53" t="s">
        <v>55</v>
      </c>
      <c r="K53" t="s">
        <v>55</v>
      </c>
      <c r="L53" t="s">
        <v>55</v>
      </c>
      <c r="M53" t="s">
        <v>55</v>
      </c>
      <c r="N53" t="s">
        <v>55</v>
      </c>
      <c r="O53" t="s">
        <v>55</v>
      </c>
    </row>
    <row r="54" spans="1:15">
      <c r="B54" t="s">
        <v>27</v>
      </c>
      <c r="C54">
        <v>160</v>
      </c>
    </row>
    <row r="55" spans="1:15" s="67" customFormat="1">
      <c r="B55" s="67" t="s">
        <v>9</v>
      </c>
      <c r="C55" s="67">
        <v>22.21875</v>
      </c>
      <c r="D55" s="67" t="s">
        <v>55</v>
      </c>
      <c r="E55" s="67" t="s">
        <v>55</v>
      </c>
      <c r="F55" s="67" t="s">
        <v>55</v>
      </c>
      <c r="G55" s="67" t="s">
        <v>55</v>
      </c>
      <c r="H55" s="67" t="s">
        <v>55</v>
      </c>
      <c r="I55" s="67" t="s">
        <v>55</v>
      </c>
      <c r="J55" s="67" t="s">
        <v>55</v>
      </c>
      <c r="K55" s="67" t="s">
        <v>55</v>
      </c>
      <c r="L55" s="67" t="s">
        <v>55</v>
      </c>
      <c r="M55" s="67" t="s">
        <v>55</v>
      </c>
      <c r="N55" s="67" t="s">
        <v>55</v>
      </c>
      <c r="O55" s="67" t="s">
        <v>55</v>
      </c>
    </row>
    <row r="56" spans="1:15">
      <c r="A56" t="s">
        <v>21</v>
      </c>
      <c r="B56" t="s">
        <v>10</v>
      </c>
      <c r="C56">
        <v>1110</v>
      </c>
      <c r="D56">
        <v>0</v>
      </c>
      <c r="E56">
        <v>0</v>
      </c>
      <c r="F56">
        <v>0</v>
      </c>
      <c r="G56">
        <v>26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B57" t="s">
        <v>13</v>
      </c>
      <c r="C57">
        <v>541</v>
      </c>
      <c r="G57">
        <v>7</v>
      </c>
    </row>
    <row r="58" spans="1:15">
      <c r="B58" t="s">
        <v>14</v>
      </c>
      <c r="C58">
        <v>569</v>
      </c>
      <c r="G58">
        <v>19</v>
      </c>
    </row>
    <row r="59" spans="1:15">
      <c r="B59" t="s">
        <v>7</v>
      </c>
      <c r="C59" s="65">
        <v>0.48738738738738741</v>
      </c>
      <c r="D59" s="65" t="s">
        <v>55</v>
      </c>
      <c r="E59" s="65" t="s">
        <v>55</v>
      </c>
      <c r="F59" s="65" t="s">
        <v>55</v>
      </c>
      <c r="G59" s="65">
        <v>0.26923076923076922</v>
      </c>
      <c r="H59" t="s">
        <v>55</v>
      </c>
      <c r="I59" t="s">
        <v>55</v>
      </c>
      <c r="J59" t="s">
        <v>55</v>
      </c>
      <c r="K59" t="s">
        <v>55</v>
      </c>
      <c r="L59" t="s">
        <v>55</v>
      </c>
      <c r="M59" t="s">
        <v>55</v>
      </c>
      <c r="N59" t="s">
        <v>55</v>
      </c>
      <c r="O59" t="s">
        <v>55</v>
      </c>
    </row>
    <row r="60" spans="1:15">
      <c r="B60" t="s">
        <v>27</v>
      </c>
      <c r="C60">
        <v>50</v>
      </c>
      <c r="G60">
        <v>2</v>
      </c>
    </row>
    <row r="61" spans="1:15" s="67" customFormat="1">
      <c r="B61" s="67" t="s">
        <v>9</v>
      </c>
      <c r="C61" s="67">
        <v>22.2</v>
      </c>
      <c r="D61" s="67" t="s">
        <v>55</v>
      </c>
      <c r="E61" s="67" t="s">
        <v>55</v>
      </c>
      <c r="F61" s="67" t="s">
        <v>55</v>
      </c>
      <c r="G61" s="67">
        <v>13</v>
      </c>
      <c r="H61" s="67" t="s">
        <v>55</v>
      </c>
      <c r="I61" s="67" t="s">
        <v>55</v>
      </c>
      <c r="J61" s="67" t="s">
        <v>55</v>
      </c>
      <c r="K61" s="67" t="s">
        <v>55</v>
      </c>
      <c r="L61" s="67" t="s">
        <v>55</v>
      </c>
      <c r="M61" s="67" t="s">
        <v>55</v>
      </c>
      <c r="N61" s="67" t="s">
        <v>55</v>
      </c>
      <c r="O61" s="67" t="s">
        <v>55</v>
      </c>
    </row>
    <row r="62" spans="1:15">
      <c r="A62" t="s">
        <v>22</v>
      </c>
      <c r="B62" t="s">
        <v>10</v>
      </c>
      <c r="C62">
        <v>3371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153</v>
      </c>
      <c r="K62">
        <v>116</v>
      </c>
      <c r="L62">
        <v>44</v>
      </c>
      <c r="M62">
        <v>0</v>
      </c>
      <c r="N62">
        <v>0</v>
      </c>
      <c r="O62">
        <v>0</v>
      </c>
    </row>
    <row r="63" spans="1:15">
      <c r="B63" t="s">
        <v>13</v>
      </c>
      <c r="C63">
        <v>1681</v>
      </c>
      <c r="J63">
        <v>70</v>
      </c>
      <c r="K63">
        <v>57</v>
      </c>
      <c r="L63">
        <v>25</v>
      </c>
    </row>
    <row r="64" spans="1:15">
      <c r="B64" t="s">
        <v>14</v>
      </c>
      <c r="C64">
        <v>1690</v>
      </c>
      <c r="J64">
        <v>83</v>
      </c>
      <c r="K64">
        <v>59</v>
      </c>
      <c r="L64">
        <v>19</v>
      </c>
    </row>
    <row r="65" spans="1:15">
      <c r="B65" t="s">
        <v>7</v>
      </c>
      <c r="C65" s="65">
        <v>0.49866508454464553</v>
      </c>
      <c r="D65" s="65" t="s">
        <v>55</v>
      </c>
      <c r="E65" s="65" t="s">
        <v>55</v>
      </c>
      <c r="F65" s="65" t="s">
        <v>55</v>
      </c>
      <c r="G65" s="65" t="s">
        <v>55</v>
      </c>
      <c r="H65" s="65" t="s">
        <v>55</v>
      </c>
      <c r="I65" s="65" t="s">
        <v>55</v>
      </c>
      <c r="J65" s="65">
        <v>0.45751633986928103</v>
      </c>
      <c r="K65" s="65">
        <v>0.49137931034482757</v>
      </c>
      <c r="L65" s="65">
        <v>0.56818181818181823</v>
      </c>
      <c r="M65" t="s">
        <v>55</v>
      </c>
      <c r="N65" t="s">
        <v>55</v>
      </c>
      <c r="O65" t="s">
        <v>55</v>
      </c>
    </row>
    <row r="66" spans="1:15">
      <c r="B66" t="s">
        <v>27</v>
      </c>
      <c r="C66">
        <v>150</v>
      </c>
      <c r="J66">
        <v>5</v>
      </c>
      <c r="K66">
        <v>4</v>
      </c>
      <c r="L66">
        <v>2</v>
      </c>
    </row>
    <row r="67" spans="1:15" s="67" customFormat="1">
      <c r="B67" s="67" t="s">
        <v>9</v>
      </c>
      <c r="C67" s="67">
        <v>22.473333333333333</v>
      </c>
      <c r="D67" s="67" t="s">
        <v>55</v>
      </c>
      <c r="E67" s="67" t="s">
        <v>55</v>
      </c>
      <c r="F67" s="67" t="s">
        <v>55</v>
      </c>
      <c r="G67" s="67" t="s">
        <v>55</v>
      </c>
      <c r="H67" s="67" t="s">
        <v>55</v>
      </c>
      <c r="I67" s="67" t="s">
        <v>55</v>
      </c>
      <c r="J67" s="67">
        <v>30.6</v>
      </c>
      <c r="K67" s="67">
        <v>29</v>
      </c>
      <c r="L67" s="67">
        <v>22</v>
      </c>
      <c r="M67" s="67" t="s">
        <v>55</v>
      </c>
      <c r="N67" s="67" t="s">
        <v>55</v>
      </c>
      <c r="O67" s="67" t="s">
        <v>55</v>
      </c>
    </row>
    <row r="68" spans="1:15">
      <c r="A68" t="s">
        <v>23</v>
      </c>
      <c r="B68" t="s">
        <v>10</v>
      </c>
      <c r="C68">
        <v>2683</v>
      </c>
      <c r="D68">
        <v>0</v>
      </c>
      <c r="E68">
        <v>0</v>
      </c>
      <c r="F68">
        <v>0</v>
      </c>
      <c r="G68">
        <v>4</v>
      </c>
      <c r="H68">
        <v>0</v>
      </c>
      <c r="I68">
        <v>0</v>
      </c>
      <c r="J68">
        <v>162</v>
      </c>
      <c r="K68">
        <v>140</v>
      </c>
      <c r="L68">
        <v>103</v>
      </c>
      <c r="M68">
        <v>71</v>
      </c>
      <c r="N68">
        <v>71</v>
      </c>
      <c r="O68">
        <v>0</v>
      </c>
    </row>
    <row r="69" spans="1:15">
      <c r="B69" t="s">
        <v>13</v>
      </c>
      <c r="C69">
        <v>1369</v>
      </c>
      <c r="G69">
        <v>2</v>
      </c>
      <c r="J69">
        <v>71</v>
      </c>
      <c r="K69">
        <v>59</v>
      </c>
      <c r="L69">
        <v>51</v>
      </c>
      <c r="M69">
        <v>42</v>
      </c>
      <c r="N69">
        <v>43</v>
      </c>
    </row>
    <row r="70" spans="1:15">
      <c r="B70" t="s">
        <v>14</v>
      </c>
      <c r="C70">
        <v>1314</v>
      </c>
      <c r="G70">
        <v>2</v>
      </c>
      <c r="J70">
        <v>91</v>
      </c>
      <c r="K70">
        <v>81</v>
      </c>
      <c r="L70">
        <v>52</v>
      </c>
      <c r="M70">
        <v>29</v>
      </c>
      <c r="N70">
        <v>28</v>
      </c>
    </row>
    <row r="71" spans="1:15">
      <c r="B71" t="s">
        <v>7</v>
      </c>
      <c r="C71" s="65">
        <v>0.51024972046216921</v>
      </c>
      <c r="D71" s="65" t="s">
        <v>55</v>
      </c>
      <c r="E71" s="65" t="s">
        <v>55</v>
      </c>
      <c r="F71" s="65" t="s">
        <v>55</v>
      </c>
      <c r="G71" s="65">
        <v>0.5</v>
      </c>
      <c r="H71" s="65" t="s">
        <v>55</v>
      </c>
      <c r="I71" s="65" t="s">
        <v>55</v>
      </c>
      <c r="J71" s="65">
        <v>0.43827160493827161</v>
      </c>
      <c r="K71" s="65">
        <v>0.42142857142857143</v>
      </c>
      <c r="L71" s="65">
        <v>0.49514563106796117</v>
      </c>
      <c r="M71" s="65">
        <v>0.59154929577464788</v>
      </c>
      <c r="N71" s="65">
        <v>0.60563380281690138</v>
      </c>
      <c r="O71" t="s">
        <v>55</v>
      </c>
    </row>
    <row r="72" spans="1:15">
      <c r="B72" t="s">
        <v>27</v>
      </c>
      <c r="C72">
        <v>119</v>
      </c>
      <c r="G72">
        <v>2</v>
      </c>
      <c r="J72">
        <v>6</v>
      </c>
      <c r="K72">
        <v>4</v>
      </c>
      <c r="L72">
        <v>3</v>
      </c>
      <c r="M72">
        <v>2</v>
      </c>
      <c r="N72">
        <v>2</v>
      </c>
    </row>
    <row r="73" spans="1:15" s="67" customFormat="1">
      <c r="B73" s="67" t="s">
        <v>9</v>
      </c>
      <c r="C73" s="67">
        <v>22.54621848739496</v>
      </c>
      <c r="D73" s="67" t="s">
        <v>55</v>
      </c>
      <c r="E73" s="67" t="s">
        <v>55</v>
      </c>
      <c r="F73" s="67" t="s">
        <v>55</v>
      </c>
      <c r="G73" s="67">
        <v>2</v>
      </c>
      <c r="H73" s="67" t="s">
        <v>55</v>
      </c>
      <c r="I73" s="67" t="s">
        <v>55</v>
      </c>
      <c r="J73" s="67">
        <v>27</v>
      </c>
      <c r="K73" s="67">
        <v>35</v>
      </c>
      <c r="L73" s="67">
        <v>34.333333333333336</v>
      </c>
      <c r="M73" s="67">
        <v>35.5</v>
      </c>
      <c r="N73" s="67">
        <v>35.5</v>
      </c>
      <c r="O73" s="67" t="s">
        <v>55</v>
      </c>
    </row>
    <row r="74" spans="1:15">
      <c r="A74" t="s">
        <v>24</v>
      </c>
      <c r="B74" t="s">
        <v>10</v>
      </c>
      <c r="C74">
        <v>3422</v>
      </c>
      <c r="D74">
        <v>0</v>
      </c>
      <c r="E74">
        <v>0</v>
      </c>
      <c r="F74">
        <v>0</v>
      </c>
      <c r="G74">
        <v>12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B75" t="s">
        <v>13</v>
      </c>
      <c r="C75">
        <v>1718</v>
      </c>
      <c r="G75">
        <v>3</v>
      </c>
    </row>
    <row r="76" spans="1:15">
      <c r="B76" t="s">
        <v>14</v>
      </c>
      <c r="C76">
        <v>1704</v>
      </c>
      <c r="G76">
        <v>9</v>
      </c>
    </row>
    <row r="77" spans="1:15">
      <c r="B77" t="s">
        <v>7</v>
      </c>
      <c r="C77" s="65">
        <v>0.50204558737580363</v>
      </c>
      <c r="D77" s="65" t="s">
        <v>55</v>
      </c>
      <c r="E77" s="65" t="s">
        <v>55</v>
      </c>
      <c r="F77" s="65" t="s">
        <v>55</v>
      </c>
      <c r="G77" s="65">
        <v>0.25</v>
      </c>
      <c r="H77" t="s">
        <v>55</v>
      </c>
      <c r="I77" t="s">
        <v>55</v>
      </c>
      <c r="J77" t="s">
        <v>55</v>
      </c>
      <c r="K77" t="s">
        <v>55</v>
      </c>
      <c r="L77" t="s">
        <v>55</v>
      </c>
      <c r="M77" t="s">
        <v>55</v>
      </c>
      <c r="N77" t="s">
        <v>55</v>
      </c>
      <c r="O77" t="s">
        <v>55</v>
      </c>
    </row>
    <row r="78" spans="1:15">
      <c r="B78" t="s">
        <v>27</v>
      </c>
      <c r="C78">
        <v>153</v>
      </c>
      <c r="G78">
        <v>1</v>
      </c>
    </row>
    <row r="79" spans="1:15" s="67" customFormat="1">
      <c r="A79" s="68"/>
      <c r="B79" s="68" t="s">
        <v>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</row>
    <row r="80" spans="1:15">
      <c r="A80" t="s">
        <v>25</v>
      </c>
      <c r="B80" t="s">
        <v>10</v>
      </c>
      <c r="C80">
        <v>2250</v>
      </c>
      <c r="D80">
        <v>0</v>
      </c>
      <c r="E80">
        <v>13</v>
      </c>
      <c r="F80">
        <v>2</v>
      </c>
      <c r="G80">
        <v>156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B81" t="s">
        <v>13</v>
      </c>
      <c r="C81">
        <v>1130</v>
      </c>
      <c r="E81">
        <v>5</v>
      </c>
      <c r="F81">
        <v>1</v>
      </c>
      <c r="G81">
        <v>56</v>
      </c>
    </row>
    <row r="82" spans="1:15">
      <c r="B82" t="s">
        <v>14</v>
      </c>
      <c r="C82">
        <v>1120</v>
      </c>
      <c r="E82">
        <v>8</v>
      </c>
      <c r="F82">
        <v>1</v>
      </c>
      <c r="G82">
        <v>100</v>
      </c>
    </row>
    <row r="83" spans="1:15">
      <c r="B83" t="s">
        <v>7</v>
      </c>
      <c r="C83" s="65">
        <v>0.50222222222222224</v>
      </c>
      <c r="D83" s="65" t="s">
        <v>55</v>
      </c>
      <c r="E83" s="65">
        <v>0.38461538461538464</v>
      </c>
      <c r="F83" s="65">
        <v>0.5</v>
      </c>
      <c r="G83" s="65">
        <v>0.35897435897435898</v>
      </c>
      <c r="H83" t="s">
        <v>55</v>
      </c>
      <c r="I83" t="s">
        <v>55</v>
      </c>
      <c r="J83" t="s">
        <v>55</v>
      </c>
      <c r="K83" t="s">
        <v>55</v>
      </c>
      <c r="L83" t="s">
        <v>55</v>
      </c>
      <c r="M83" t="s">
        <v>55</v>
      </c>
      <c r="N83" t="s">
        <v>55</v>
      </c>
      <c r="O83" t="s">
        <v>55</v>
      </c>
    </row>
    <row r="84" spans="1:15">
      <c r="B84" t="s">
        <v>27</v>
      </c>
      <c r="C84">
        <v>93</v>
      </c>
      <c r="E84">
        <v>1</v>
      </c>
      <c r="F84">
        <v>1</v>
      </c>
      <c r="G84">
        <v>14</v>
      </c>
    </row>
    <row r="85" spans="1:15" s="67" customFormat="1">
      <c r="B85" s="67" t="s">
        <v>9</v>
      </c>
      <c r="C85" s="67">
        <v>24.193548387096776</v>
      </c>
      <c r="D85" s="67" t="s">
        <v>55</v>
      </c>
      <c r="E85" s="67">
        <v>13</v>
      </c>
      <c r="F85" s="67">
        <v>2</v>
      </c>
      <c r="G85" s="67">
        <v>11.142857142857142</v>
      </c>
      <c r="H85" s="67" t="s">
        <v>55</v>
      </c>
      <c r="I85" s="67" t="s">
        <v>55</v>
      </c>
      <c r="J85" s="67" t="s">
        <v>55</v>
      </c>
      <c r="K85" s="67" t="s">
        <v>55</v>
      </c>
      <c r="L85" s="67" t="s">
        <v>55</v>
      </c>
      <c r="M85" s="67" t="s">
        <v>55</v>
      </c>
      <c r="N85" s="67" t="s">
        <v>55</v>
      </c>
      <c r="O85" s="67" t="s">
        <v>55</v>
      </c>
    </row>
    <row r="86" spans="1:15">
      <c r="A86" t="s">
        <v>42</v>
      </c>
      <c r="B86" t="s">
        <v>10</v>
      </c>
      <c r="C86">
        <v>2284</v>
      </c>
      <c r="D86">
        <v>0</v>
      </c>
      <c r="E86">
        <v>0</v>
      </c>
      <c r="F86">
        <v>0</v>
      </c>
      <c r="G86">
        <v>12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B87" t="s">
        <v>13</v>
      </c>
      <c r="C87">
        <v>1178</v>
      </c>
      <c r="G87">
        <v>4</v>
      </c>
    </row>
    <row r="88" spans="1:15">
      <c r="B88" t="s">
        <v>14</v>
      </c>
      <c r="C88">
        <v>1106</v>
      </c>
      <c r="G88">
        <v>8</v>
      </c>
    </row>
    <row r="89" spans="1:15">
      <c r="B89" t="s">
        <v>7</v>
      </c>
      <c r="C89" s="65">
        <v>0.51576182136602455</v>
      </c>
      <c r="D89" s="65" t="s">
        <v>55</v>
      </c>
      <c r="E89" s="65" t="s">
        <v>55</v>
      </c>
      <c r="F89" s="65" t="s">
        <v>55</v>
      </c>
      <c r="G89" s="65">
        <v>0.33333333333333331</v>
      </c>
      <c r="H89" t="s">
        <v>55</v>
      </c>
      <c r="I89" t="s">
        <v>55</v>
      </c>
      <c r="J89" t="s">
        <v>55</v>
      </c>
      <c r="K89" t="s">
        <v>55</v>
      </c>
      <c r="L89" t="s">
        <v>55</v>
      </c>
      <c r="M89" t="s">
        <v>55</v>
      </c>
      <c r="N89" t="s">
        <v>55</v>
      </c>
      <c r="O89" t="s">
        <v>55</v>
      </c>
    </row>
    <row r="90" spans="1:15">
      <c r="B90" t="s">
        <v>27</v>
      </c>
      <c r="C90">
        <v>116</v>
      </c>
      <c r="G90">
        <v>1</v>
      </c>
    </row>
    <row r="91" spans="1:15" s="67" customFormat="1">
      <c r="B91" s="67" t="s">
        <v>9</v>
      </c>
      <c r="C91" s="67">
        <v>19.689655172413794</v>
      </c>
      <c r="D91" s="67" t="s">
        <v>55</v>
      </c>
      <c r="E91" s="67" t="s">
        <v>55</v>
      </c>
      <c r="F91" s="67" t="s">
        <v>55</v>
      </c>
      <c r="G91" s="67">
        <v>12</v>
      </c>
      <c r="H91" s="67" t="s">
        <v>55</v>
      </c>
      <c r="I91" s="67" t="s">
        <v>55</v>
      </c>
      <c r="J91" s="67" t="s">
        <v>55</v>
      </c>
      <c r="K91" s="67" t="s">
        <v>55</v>
      </c>
      <c r="L91" s="67" t="s">
        <v>55</v>
      </c>
      <c r="M91" s="67" t="s">
        <v>55</v>
      </c>
      <c r="N91" s="67" t="s">
        <v>55</v>
      </c>
      <c r="O91" s="67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Table</vt:lpstr>
      <vt:lpstr>Compilation</vt:lpstr>
      <vt:lpstr>Enrolment</vt:lpstr>
      <vt:lpstr>Instructions</vt:lpstr>
      <vt:lpstr>Sheet1</vt:lpstr>
      <vt:lpstr>Enrolment!Print_Area</vt:lpstr>
      <vt:lpstr>Table!Print_Area</vt:lpstr>
      <vt:lpstr>Print_range_1</vt:lpstr>
    </vt:vector>
  </TitlesOfParts>
  <Company>Ministry of Basic Education, Sport and Culture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Windows User</cp:lastModifiedBy>
  <cp:lastPrinted>2016-09-09T08:29:42Z</cp:lastPrinted>
  <dcterms:created xsi:type="dcterms:W3CDTF">2002-04-09T07:53:16Z</dcterms:created>
  <dcterms:modified xsi:type="dcterms:W3CDTF">2017-07-12T12:12:52Z</dcterms:modified>
</cp:coreProperties>
</file>