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9320" windowHeight="9375" firstSheet="6" activeTab="6"/>
  </bookViews>
  <sheets>
    <sheet name="PPXLOpen" sheetId="39" state="veryHidden" r:id="rId1"/>
    <sheet name="PPXLSaveData0" sheetId="66" state="veryHidden" r:id="rId2"/>
    <sheet name="PPXLSaveData1" sheetId="67" state="veryHidden" r:id="rId3"/>
    <sheet name="PPXLSaveData2" sheetId="68" state="veryHidden" r:id="rId4"/>
    <sheet name="PPXLSaveData3" sheetId="69" state="veryHidden" r:id="rId5"/>
    <sheet name="PPXLSaveData4" sheetId="70" state="veryHidden" r:id="rId6"/>
    <sheet name="Table" sheetId="4" r:id="rId7"/>
    <sheet name="Copy" sheetId="1" r:id="rId8"/>
    <sheet name="PPXLFunctions" sheetId="5" state="veryHidden" r:id="rId9"/>
    <sheet name="Schools" sheetId="40" r:id="rId10"/>
    <sheet name="Instructions" sheetId="12" r:id="rId11"/>
    <sheet name="Sheet1" sheetId="71" r:id="rId12"/>
    <sheet name="Sheet2" sheetId="72" r:id="rId13"/>
  </sheets>
  <definedNames>
    <definedName name="_xlnm.Print_Area" localSheetId="6">Table!$A$1:$Q$61</definedName>
    <definedName name="Print_range_1">Table!$A$1:$H$34</definedName>
    <definedName name="Print_range_2">Table!$A$37:$H$61</definedName>
  </definedNames>
  <calcPr calcId="152511"/>
</workbook>
</file>

<file path=xl/calcChain.xml><?xml version="1.0" encoding="utf-8"?>
<calcChain xmlns="http://schemas.openxmlformats.org/spreadsheetml/2006/main">
  <c r="C4" i="1" l="1"/>
  <c r="C5" i="1" s="1"/>
  <c r="D6" i="4" s="1"/>
  <c r="D4" i="1"/>
  <c r="D5" i="1" s="1"/>
  <c r="E6" i="4" s="1"/>
  <c r="D67" i="4" s="1"/>
  <c r="E4" i="1"/>
  <c r="F4" i="1"/>
  <c r="F5" i="1" s="1"/>
  <c r="G6" i="4" s="1"/>
  <c r="F67" i="4" s="1"/>
  <c r="G4" i="1"/>
  <c r="H4" i="1"/>
  <c r="H5" i="1" s="1"/>
  <c r="I6" i="4" s="1"/>
  <c r="H67" i="4" s="1"/>
  <c r="I4" i="1"/>
  <c r="I5" i="1" s="1"/>
  <c r="J6" i="4" s="1"/>
  <c r="I67" i="4" s="1"/>
  <c r="J4" i="1"/>
  <c r="J5" i="1" s="1"/>
  <c r="K6" i="4" s="1"/>
  <c r="J67" i="4" s="1"/>
  <c r="K4" i="1"/>
  <c r="L4" i="1"/>
  <c r="M5" i="4" s="1"/>
  <c r="L66" i="4" s="1"/>
  <c r="M4" i="1"/>
  <c r="N5" i="4" s="1"/>
  <c r="M66" i="4" s="1"/>
  <c r="N4" i="1"/>
  <c r="N5" i="1" s="1"/>
  <c r="O6" i="4" s="1"/>
  <c r="N67" i="4" s="1"/>
  <c r="O4" i="1"/>
  <c r="P4" i="1"/>
  <c r="P5" i="1" s="1"/>
  <c r="Q6" i="4" s="1"/>
  <c r="P67" i="4" s="1"/>
  <c r="Q4" i="1"/>
  <c r="E5" i="1"/>
  <c r="G5" i="1"/>
  <c r="K5" i="1"/>
  <c r="O5" i="1"/>
  <c r="P6" i="4" s="1"/>
  <c r="O67" i="4" s="1"/>
  <c r="Q5" i="1"/>
  <c r="C6" i="4" s="1"/>
  <c r="C67" i="4" s="1"/>
  <c r="C6" i="1"/>
  <c r="D6" i="1"/>
  <c r="E6" i="1"/>
  <c r="F7" i="4" s="1"/>
  <c r="E69" i="4" s="1"/>
  <c r="F6" i="1"/>
  <c r="G6" i="1"/>
  <c r="H7" i="4" s="1"/>
  <c r="G69" i="4" s="1"/>
  <c r="H6" i="1"/>
  <c r="I7" i="4" s="1"/>
  <c r="H69" i="4" s="1"/>
  <c r="I6" i="1"/>
  <c r="J6" i="1"/>
  <c r="K6" i="1"/>
  <c r="L6" i="1"/>
  <c r="M7" i="4" s="1"/>
  <c r="L69" i="4" s="1"/>
  <c r="M6" i="1"/>
  <c r="N7" i="4" s="1"/>
  <c r="M69" i="4" s="1"/>
  <c r="N6" i="1"/>
  <c r="O7" i="4" s="1"/>
  <c r="N69" i="4" s="1"/>
  <c r="O6" i="1"/>
  <c r="P6" i="1"/>
  <c r="Q6" i="1"/>
  <c r="C7" i="4" s="1"/>
  <c r="C69" i="4" s="1"/>
  <c r="C7" i="1"/>
  <c r="D7" i="1"/>
  <c r="E7" i="1"/>
  <c r="F7" i="1"/>
  <c r="G7" i="1"/>
  <c r="H7" i="1"/>
  <c r="I7" i="1"/>
  <c r="J7" i="1"/>
  <c r="K7" i="1"/>
  <c r="L7" i="1"/>
  <c r="M7" i="1"/>
  <c r="N7" i="1"/>
  <c r="O8" i="4" s="1"/>
  <c r="N70" i="4" s="1"/>
  <c r="O7" i="1"/>
  <c r="P7" i="1"/>
  <c r="Q8" i="4" s="1"/>
  <c r="P70" i="4" s="1"/>
  <c r="Q7" i="1"/>
  <c r="C8" i="4" s="1"/>
  <c r="C8" i="1"/>
  <c r="C9" i="1" s="1"/>
  <c r="D10" i="4" s="1"/>
  <c r="D8" i="1"/>
  <c r="E9" i="4" s="1"/>
  <c r="D71" i="4" s="1"/>
  <c r="E8" i="1"/>
  <c r="E9" i="1" s="1"/>
  <c r="F10" i="4" s="1"/>
  <c r="E72" i="4" s="1"/>
  <c r="F8" i="1"/>
  <c r="G9" i="4" s="1"/>
  <c r="F71" i="4" s="1"/>
  <c r="G8" i="1"/>
  <c r="H9" i="4" s="1"/>
  <c r="G71" i="4" s="1"/>
  <c r="H8" i="1"/>
  <c r="H9" i="1" s="1"/>
  <c r="I10" i="4" s="1"/>
  <c r="H72" i="4" s="1"/>
  <c r="I8" i="1"/>
  <c r="I9" i="1" s="1"/>
  <c r="J10" i="4" s="1"/>
  <c r="I72" i="4" s="1"/>
  <c r="J8" i="1"/>
  <c r="J9" i="1" s="1"/>
  <c r="K10" i="4" s="1"/>
  <c r="J72" i="4" s="1"/>
  <c r="K8" i="1"/>
  <c r="K9" i="1" s="1"/>
  <c r="L10" i="4" s="1"/>
  <c r="K72" i="4" s="1"/>
  <c r="L8" i="1"/>
  <c r="M9" i="4" s="1"/>
  <c r="L71" i="4" s="1"/>
  <c r="M8" i="1"/>
  <c r="M9" i="1" s="1"/>
  <c r="N10" i="4" s="1"/>
  <c r="M72" i="4" s="1"/>
  <c r="N8" i="1"/>
  <c r="N9" i="1" s="1"/>
  <c r="O10" i="4" s="1"/>
  <c r="N72" i="4" s="1"/>
  <c r="O8" i="1"/>
  <c r="P8" i="1"/>
  <c r="Q9" i="4" s="1"/>
  <c r="P71" i="4" s="1"/>
  <c r="Q8" i="1"/>
  <c r="Q9" i="1" s="1"/>
  <c r="C10" i="4" s="1"/>
  <c r="C72" i="4" s="1"/>
  <c r="F9" i="1"/>
  <c r="G10" i="4" s="1"/>
  <c r="F72" i="4" s="1"/>
  <c r="L9" i="1"/>
  <c r="M10" i="4" s="1"/>
  <c r="L72" i="4" s="1"/>
  <c r="O9" i="1"/>
  <c r="P10" i="4" s="1"/>
  <c r="O72" i="4" s="1"/>
  <c r="C10" i="1"/>
  <c r="C11" i="1" s="1"/>
  <c r="D12" i="4" s="1"/>
  <c r="D10" i="1"/>
  <c r="D11" i="1" s="1"/>
  <c r="E12" i="4" s="1"/>
  <c r="D74" i="4" s="1"/>
  <c r="E10" i="1"/>
  <c r="F11" i="4" s="1"/>
  <c r="E73" i="4" s="1"/>
  <c r="F10" i="1"/>
  <c r="G11" i="4" s="1"/>
  <c r="F73" i="4" s="1"/>
  <c r="G10" i="1"/>
  <c r="H11" i="4" s="1"/>
  <c r="G73" i="4" s="1"/>
  <c r="H10" i="1"/>
  <c r="H11" i="1" s="1"/>
  <c r="I12" i="4" s="1"/>
  <c r="H74" i="4" s="1"/>
  <c r="I10" i="1"/>
  <c r="J10" i="1"/>
  <c r="J11" i="1" s="1"/>
  <c r="K12" i="4" s="1"/>
  <c r="J74" i="4" s="1"/>
  <c r="K10" i="1"/>
  <c r="K11" i="1" s="1"/>
  <c r="L12" i="4" s="1"/>
  <c r="K74" i="4" s="1"/>
  <c r="L10" i="1"/>
  <c r="L11" i="1" s="1"/>
  <c r="M12" i="4" s="1"/>
  <c r="L74" i="4" s="1"/>
  <c r="M10" i="1"/>
  <c r="M11" i="1" s="1"/>
  <c r="N12" i="4" s="1"/>
  <c r="N10" i="1"/>
  <c r="N11" i="1" s="1"/>
  <c r="O12" i="4" s="1"/>
  <c r="O10" i="1"/>
  <c r="O11" i="1" s="1"/>
  <c r="P12" i="4" s="1"/>
  <c r="P10" i="1"/>
  <c r="P11" i="1" s="1"/>
  <c r="Q12" i="4" s="1"/>
  <c r="P74" i="4" s="1"/>
  <c r="Q10" i="1"/>
  <c r="F11" i="1"/>
  <c r="G12" i="4" s="1"/>
  <c r="G11" i="1"/>
  <c r="H12" i="4" s="1"/>
  <c r="I11" i="1"/>
  <c r="J12" i="4" s="1"/>
  <c r="Q11" i="1"/>
  <c r="C12" i="1"/>
  <c r="C13" i="1" s="1"/>
  <c r="D14" i="4" s="1"/>
  <c r="D12" i="1"/>
  <c r="D13" i="1" s="1"/>
  <c r="E14" i="4" s="1"/>
  <c r="D78" i="4" s="1"/>
  <c r="E12" i="1"/>
  <c r="E13" i="1" s="1"/>
  <c r="F14" i="4" s="1"/>
  <c r="F12" i="1"/>
  <c r="G13" i="4" s="1"/>
  <c r="F77" i="4" s="1"/>
  <c r="G12" i="1"/>
  <c r="H13" i="4" s="1"/>
  <c r="G77" i="4" s="1"/>
  <c r="H12" i="1"/>
  <c r="H13" i="1" s="1"/>
  <c r="I14" i="4" s="1"/>
  <c r="H78" i="4" s="1"/>
  <c r="I12" i="1"/>
  <c r="I13" i="1" s="1"/>
  <c r="J14" i="4" s="1"/>
  <c r="J12" i="1"/>
  <c r="J13" i="1" s="1"/>
  <c r="K14" i="4" s="1"/>
  <c r="K12" i="1"/>
  <c r="K13" i="1" s="1"/>
  <c r="L14" i="4" s="1"/>
  <c r="K78" i="4" s="1"/>
  <c r="L12" i="1"/>
  <c r="M13" i="4" s="1"/>
  <c r="L77" i="4" s="1"/>
  <c r="M12" i="1"/>
  <c r="M13" i="1" s="1"/>
  <c r="N14" i="4" s="1"/>
  <c r="N12" i="1"/>
  <c r="N13" i="1" s="1"/>
  <c r="O14" i="4" s="1"/>
  <c r="N78" i="4" s="1"/>
  <c r="O12" i="1"/>
  <c r="O13" i="1" s="1"/>
  <c r="P14" i="4" s="1"/>
  <c r="P12" i="1"/>
  <c r="P13" i="1" s="1"/>
  <c r="Q14" i="4" s="1"/>
  <c r="P78" i="4" s="1"/>
  <c r="Q12" i="1"/>
  <c r="Q13" i="1" s="1"/>
  <c r="C14" i="4" s="1"/>
  <c r="C78" i="4" s="1"/>
  <c r="F13" i="1"/>
  <c r="G14" i="4" s="1"/>
  <c r="F78" i="4" s="1"/>
  <c r="G13" i="1"/>
  <c r="H14" i="4" s="1"/>
  <c r="C14" i="1"/>
  <c r="C15" i="1" s="1"/>
  <c r="D16" i="4" s="1"/>
  <c r="D14" i="1"/>
  <c r="E15" i="4" s="1"/>
  <c r="D79" i="4" s="1"/>
  <c r="E14" i="1"/>
  <c r="E15" i="1" s="1"/>
  <c r="F16" i="4" s="1"/>
  <c r="F14" i="1"/>
  <c r="G15" i="4" s="1"/>
  <c r="F79" i="4" s="1"/>
  <c r="G14" i="1"/>
  <c r="G15" i="1" s="1"/>
  <c r="H16" i="4" s="1"/>
  <c r="H14" i="1"/>
  <c r="H15" i="1" s="1"/>
  <c r="I16" i="4" s="1"/>
  <c r="I14" i="1"/>
  <c r="J15" i="4" s="1"/>
  <c r="J14" i="1"/>
  <c r="J15" i="1" s="1"/>
  <c r="K16" i="4" s="1"/>
  <c r="J80" i="4" s="1"/>
  <c r="K14" i="1"/>
  <c r="K15" i="1" s="1"/>
  <c r="L16" i="4" s="1"/>
  <c r="L14" i="1"/>
  <c r="M15" i="4" s="1"/>
  <c r="L79" i="4" s="1"/>
  <c r="M14" i="1"/>
  <c r="M15" i="1" s="1"/>
  <c r="N16" i="4" s="1"/>
  <c r="N14" i="1"/>
  <c r="N15" i="1" s="1"/>
  <c r="O16" i="4" s="1"/>
  <c r="O14" i="1"/>
  <c r="O15" i="1" s="1"/>
  <c r="P16" i="4" s="1"/>
  <c r="P14" i="1"/>
  <c r="Q15" i="4" s="1"/>
  <c r="P79" i="4" s="1"/>
  <c r="Q14" i="1"/>
  <c r="Q15" i="1" s="1"/>
  <c r="C16" i="4" s="1"/>
  <c r="I15" i="1"/>
  <c r="J16" i="4" s="1"/>
  <c r="C16" i="1"/>
  <c r="D17" i="4" s="1"/>
  <c r="D16" i="1"/>
  <c r="D17" i="1" s="1"/>
  <c r="E18" i="4" s="1"/>
  <c r="E16" i="1"/>
  <c r="E17" i="1" s="1"/>
  <c r="F18" i="4" s="1"/>
  <c r="F16" i="1"/>
  <c r="F17" i="1" s="1"/>
  <c r="G18" i="4" s="1"/>
  <c r="F82" i="4" s="1"/>
  <c r="G16" i="1"/>
  <c r="H17" i="4" s="1"/>
  <c r="G81" i="4" s="1"/>
  <c r="H16" i="1"/>
  <c r="H17" i="1" s="1"/>
  <c r="I18" i="4" s="1"/>
  <c r="I16" i="1"/>
  <c r="J17" i="4" s="1"/>
  <c r="I81" i="4" s="1"/>
  <c r="J16" i="1"/>
  <c r="J17" i="1" s="1"/>
  <c r="K18" i="4" s="1"/>
  <c r="J82" i="4" s="1"/>
  <c r="K16" i="1"/>
  <c r="K17" i="1" s="1"/>
  <c r="L18" i="4" s="1"/>
  <c r="K82" i="4" s="1"/>
  <c r="L16" i="1"/>
  <c r="M17" i="4" s="1"/>
  <c r="L81" i="4" s="1"/>
  <c r="M16" i="1"/>
  <c r="M17" i="1" s="1"/>
  <c r="N18" i="4" s="1"/>
  <c r="M82" i="4" s="1"/>
  <c r="N16" i="1"/>
  <c r="N17" i="1" s="1"/>
  <c r="O18" i="4" s="1"/>
  <c r="N82" i="4" s="1"/>
  <c r="O16" i="1"/>
  <c r="P17" i="4" s="1"/>
  <c r="O81" i="4" s="1"/>
  <c r="P16" i="1"/>
  <c r="P17" i="1" s="1"/>
  <c r="Q18" i="4" s="1"/>
  <c r="Q16" i="1"/>
  <c r="Q17" i="1" s="1"/>
  <c r="C18" i="4" s="1"/>
  <c r="C82" i="4" s="1"/>
  <c r="G17" i="1"/>
  <c r="O17" i="1"/>
  <c r="P18" i="4" s="1"/>
  <c r="C18" i="1"/>
  <c r="C19" i="1" s="1"/>
  <c r="D20" i="4" s="1"/>
  <c r="D18" i="1"/>
  <c r="D19" i="1" s="1"/>
  <c r="E20" i="4" s="1"/>
  <c r="E18" i="1"/>
  <c r="E19" i="1" s="1"/>
  <c r="F20" i="4" s="1"/>
  <c r="F18" i="1"/>
  <c r="G19" i="4" s="1"/>
  <c r="F83" i="4" s="1"/>
  <c r="G18" i="1"/>
  <c r="G19" i="1" s="1"/>
  <c r="H20" i="4" s="1"/>
  <c r="H18" i="1"/>
  <c r="H19" i="1" s="1"/>
  <c r="I20" i="4" s="1"/>
  <c r="I18" i="1"/>
  <c r="J19" i="4" s="1"/>
  <c r="I83" i="4" s="1"/>
  <c r="J18" i="1"/>
  <c r="J19" i="1" s="1"/>
  <c r="K20" i="4" s="1"/>
  <c r="K18" i="1"/>
  <c r="K19" i="1" s="1"/>
  <c r="L20" i="4" s="1"/>
  <c r="L18" i="1"/>
  <c r="L19" i="1" s="1"/>
  <c r="M20" i="4" s="1"/>
  <c r="M18" i="1"/>
  <c r="M19" i="1" s="1"/>
  <c r="N20" i="4" s="1"/>
  <c r="N18" i="1"/>
  <c r="N19" i="1" s="1"/>
  <c r="O20" i="4" s="1"/>
  <c r="O18" i="1"/>
  <c r="O19" i="1" s="1"/>
  <c r="P20" i="4" s="1"/>
  <c r="P18" i="1"/>
  <c r="P19" i="1" s="1"/>
  <c r="Q20" i="4" s="1"/>
  <c r="Q18" i="1"/>
  <c r="Q19" i="1" s="1"/>
  <c r="C20" i="4" s="1"/>
  <c r="F19" i="1"/>
  <c r="G20" i="4" s="1"/>
  <c r="I19" i="1"/>
  <c r="J20" i="4" s="1"/>
  <c r="C20" i="1"/>
  <c r="D21" i="4" s="1"/>
  <c r="D20" i="1"/>
  <c r="D21" i="1" s="1"/>
  <c r="E22" i="4" s="1"/>
  <c r="E20" i="1"/>
  <c r="E21" i="1" s="1"/>
  <c r="F22" i="4" s="1"/>
  <c r="F20" i="1"/>
  <c r="F21" i="1" s="1"/>
  <c r="G22" i="4" s="1"/>
  <c r="G20" i="1"/>
  <c r="G21" i="1" s="1"/>
  <c r="H22" i="4" s="1"/>
  <c r="H20" i="1"/>
  <c r="H21" i="1" s="1"/>
  <c r="I22" i="4" s="1"/>
  <c r="I20" i="1"/>
  <c r="J21" i="4" s="1"/>
  <c r="J20" i="1"/>
  <c r="J21" i="1" s="1"/>
  <c r="K22" i="4" s="1"/>
  <c r="K20" i="1"/>
  <c r="K21" i="1" s="1"/>
  <c r="L22" i="4" s="1"/>
  <c r="L20" i="1"/>
  <c r="M20" i="1"/>
  <c r="M21" i="1" s="1"/>
  <c r="N22" i="4" s="1"/>
  <c r="N20" i="1"/>
  <c r="N21" i="1" s="1"/>
  <c r="O22" i="4" s="1"/>
  <c r="O20" i="1"/>
  <c r="P21" i="4" s="1"/>
  <c r="P20" i="1"/>
  <c r="P21" i="1" s="1"/>
  <c r="Q22" i="4" s="1"/>
  <c r="Q20" i="1"/>
  <c r="Q21" i="1" s="1"/>
  <c r="C22" i="4" s="1"/>
  <c r="L21" i="1"/>
  <c r="M22" i="4" s="1"/>
  <c r="C22" i="1"/>
  <c r="C23" i="1" s="1"/>
  <c r="D24" i="4" s="1"/>
  <c r="D22" i="1"/>
  <c r="D23" i="1" s="1"/>
  <c r="E24" i="4" s="1"/>
  <c r="E22" i="1"/>
  <c r="E23" i="1" s="1"/>
  <c r="F24" i="4" s="1"/>
  <c r="F22" i="1"/>
  <c r="F23" i="1" s="1"/>
  <c r="G24" i="4" s="1"/>
  <c r="G22" i="1"/>
  <c r="H22" i="1"/>
  <c r="H23" i="1" s="1"/>
  <c r="I24" i="4" s="1"/>
  <c r="I22" i="1"/>
  <c r="J23" i="4" s="1"/>
  <c r="J22" i="1"/>
  <c r="J23" i="1" s="1"/>
  <c r="K24" i="4" s="1"/>
  <c r="K22" i="1"/>
  <c r="L23" i="4" s="1"/>
  <c r="L22" i="1"/>
  <c r="L23" i="1" s="1"/>
  <c r="M24" i="4" s="1"/>
  <c r="M22" i="1"/>
  <c r="M23" i="1" s="1"/>
  <c r="N24" i="4" s="1"/>
  <c r="N22" i="1"/>
  <c r="N23" i="1" s="1"/>
  <c r="O24" i="4" s="1"/>
  <c r="O22" i="1"/>
  <c r="O23" i="1" s="1"/>
  <c r="P24" i="4" s="1"/>
  <c r="P22" i="1"/>
  <c r="P23" i="1" s="1"/>
  <c r="Q24" i="4" s="1"/>
  <c r="Q22" i="1"/>
  <c r="Q23" i="1" s="1"/>
  <c r="C24" i="4" s="1"/>
  <c r="G23" i="1"/>
  <c r="H24" i="4" s="1"/>
  <c r="C24" i="1"/>
  <c r="C25" i="1" s="1"/>
  <c r="D26" i="4" s="1"/>
  <c r="D24" i="1"/>
  <c r="D25" i="1" s="1"/>
  <c r="E26" i="4" s="1"/>
  <c r="E24" i="1"/>
  <c r="E25" i="1" s="1"/>
  <c r="F26" i="4" s="1"/>
  <c r="F24" i="1"/>
  <c r="G24" i="1"/>
  <c r="H24" i="1"/>
  <c r="H25" i="1" s="1"/>
  <c r="I26" i="4" s="1"/>
  <c r="I24" i="1"/>
  <c r="I25" i="1" s="1"/>
  <c r="J26" i="4" s="1"/>
  <c r="J24" i="1"/>
  <c r="J25" i="1" s="1"/>
  <c r="K26" i="4" s="1"/>
  <c r="K24" i="1"/>
  <c r="K25" i="1" s="1"/>
  <c r="L26" i="4" s="1"/>
  <c r="L24" i="1"/>
  <c r="M25" i="4" s="1"/>
  <c r="M24" i="1"/>
  <c r="M25" i="1" s="1"/>
  <c r="N26" i="4" s="1"/>
  <c r="N24" i="1"/>
  <c r="N25" i="1" s="1"/>
  <c r="O26" i="4" s="1"/>
  <c r="O24" i="1"/>
  <c r="O25" i="1" s="1"/>
  <c r="P26" i="4" s="1"/>
  <c r="P24" i="1"/>
  <c r="P25" i="1" s="1"/>
  <c r="Q26" i="4" s="1"/>
  <c r="Q24" i="1"/>
  <c r="Q25" i="1" s="1"/>
  <c r="C26" i="4" s="1"/>
  <c r="F25" i="1"/>
  <c r="G25" i="1"/>
  <c r="H26" i="4" s="1"/>
  <c r="C26" i="1"/>
  <c r="D27" i="4" s="1"/>
  <c r="D26" i="1"/>
  <c r="D27" i="1" s="1"/>
  <c r="E28" i="4" s="1"/>
  <c r="E26" i="1"/>
  <c r="E27" i="1" s="1"/>
  <c r="F28" i="4" s="1"/>
  <c r="F26" i="1"/>
  <c r="G26" i="1"/>
  <c r="H26" i="1"/>
  <c r="H27" i="1" s="1"/>
  <c r="I28" i="4" s="1"/>
  <c r="I26" i="1"/>
  <c r="J27" i="4" s="1"/>
  <c r="J26" i="1"/>
  <c r="J27" i="1" s="1"/>
  <c r="K28" i="4" s="1"/>
  <c r="K26" i="1"/>
  <c r="L27" i="4" s="1"/>
  <c r="L26" i="1"/>
  <c r="M27" i="4" s="1"/>
  <c r="M26" i="1"/>
  <c r="M27" i="1" s="1"/>
  <c r="N28" i="4" s="1"/>
  <c r="N26" i="1"/>
  <c r="N27" i="1" s="1"/>
  <c r="O28" i="4" s="1"/>
  <c r="O26" i="1"/>
  <c r="P27" i="4" s="1"/>
  <c r="P26" i="1"/>
  <c r="P27" i="1" s="1"/>
  <c r="Q28" i="4" s="1"/>
  <c r="Q26" i="1"/>
  <c r="C27" i="4" s="1"/>
  <c r="F27" i="1"/>
  <c r="G27" i="1"/>
  <c r="H28" i="4" s="1"/>
  <c r="C28" i="1"/>
  <c r="D29" i="4" s="1"/>
  <c r="D28" i="1"/>
  <c r="D29" i="1" s="1"/>
  <c r="E30" i="4" s="1"/>
  <c r="E28" i="1"/>
  <c r="E29" i="1" s="1"/>
  <c r="F30" i="4" s="1"/>
  <c r="F28" i="1"/>
  <c r="F29" i="1" s="1"/>
  <c r="G30" i="4" s="1"/>
  <c r="G28" i="1"/>
  <c r="G29" i="1" s="1"/>
  <c r="H30" i="4" s="1"/>
  <c r="H28" i="1"/>
  <c r="H29" i="1" s="1"/>
  <c r="I30" i="4" s="1"/>
  <c r="I28" i="1"/>
  <c r="J29" i="4" s="1"/>
  <c r="J28" i="1"/>
  <c r="J29" i="1" s="1"/>
  <c r="K30" i="4" s="1"/>
  <c r="K28" i="1"/>
  <c r="L28" i="1"/>
  <c r="L29" i="1" s="1"/>
  <c r="M30" i="4" s="1"/>
  <c r="M28" i="1"/>
  <c r="N29" i="4" s="1"/>
  <c r="N28" i="1"/>
  <c r="N29" i="1" s="1"/>
  <c r="O30" i="4" s="1"/>
  <c r="O28" i="1"/>
  <c r="P29" i="4" s="1"/>
  <c r="P28" i="1"/>
  <c r="P29" i="1" s="1"/>
  <c r="Q30" i="4" s="1"/>
  <c r="Q28" i="1"/>
  <c r="Q29" i="1" s="1"/>
  <c r="C30" i="4" s="1"/>
  <c r="K29" i="1"/>
  <c r="L30" i="4" s="1"/>
  <c r="C30" i="1"/>
  <c r="C31" i="1" s="1"/>
  <c r="D32" i="4" s="1"/>
  <c r="D30" i="1"/>
  <c r="D31" i="1" s="1"/>
  <c r="E32" i="4" s="1"/>
  <c r="E30" i="1"/>
  <c r="E31" i="1" s="1"/>
  <c r="F32" i="4" s="1"/>
  <c r="F30" i="1"/>
  <c r="G31" i="4" s="1"/>
  <c r="G30" i="1"/>
  <c r="H30" i="1"/>
  <c r="H31" i="1" s="1"/>
  <c r="I32" i="4" s="1"/>
  <c r="I30" i="1"/>
  <c r="J31" i="4" s="1"/>
  <c r="J30" i="1"/>
  <c r="J31" i="1" s="1"/>
  <c r="K32" i="4" s="1"/>
  <c r="K30" i="1"/>
  <c r="L30" i="1"/>
  <c r="L31" i="1" s="1"/>
  <c r="M32" i="4" s="1"/>
  <c r="M30" i="1"/>
  <c r="N31" i="4" s="1"/>
  <c r="N30" i="1"/>
  <c r="N31" i="1" s="1"/>
  <c r="O32" i="4" s="1"/>
  <c r="O30" i="1"/>
  <c r="O31" i="1" s="1"/>
  <c r="P32" i="4" s="1"/>
  <c r="P30" i="1"/>
  <c r="P31" i="1" s="1"/>
  <c r="Q32" i="4" s="1"/>
  <c r="Q30" i="1"/>
  <c r="G31" i="1"/>
  <c r="I31" i="1"/>
  <c r="J32" i="4" s="1"/>
  <c r="K31" i="1"/>
  <c r="L32" i="4" s="1"/>
  <c r="Q31" i="1"/>
  <c r="C32" i="4" s="1"/>
  <c r="C32" i="1"/>
  <c r="C33" i="1" s="1"/>
  <c r="D34" i="4" s="1"/>
  <c r="D32" i="1"/>
  <c r="D33" i="1" s="1"/>
  <c r="E34" i="4" s="1"/>
  <c r="E32" i="1"/>
  <c r="E33" i="1" s="1"/>
  <c r="F34" i="4" s="1"/>
  <c r="F32" i="1"/>
  <c r="F33" i="1" s="1"/>
  <c r="G34" i="4" s="1"/>
  <c r="G32" i="1"/>
  <c r="G33" i="1" s="1"/>
  <c r="H34" i="4" s="1"/>
  <c r="H32" i="1"/>
  <c r="H33" i="1" s="1"/>
  <c r="I34" i="4" s="1"/>
  <c r="I32" i="1"/>
  <c r="I33" i="1" s="1"/>
  <c r="J34" i="4" s="1"/>
  <c r="J32" i="1"/>
  <c r="J33" i="1" s="1"/>
  <c r="K34" i="4" s="1"/>
  <c r="K32" i="1"/>
  <c r="L33" i="4" s="1"/>
  <c r="L32" i="1"/>
  <c r="L33" i="1" s="1"/>
  <c r="M34" i="4" s="1"/>
  <c r="M32" i="1"/>
  <c r="N33" i="4" s="1"/>
  <c r="N32" i="1"/>
  <c r="N33" i="1" s="1"/>
  <c r="O34" i="4" s="1"/>
  <c r="O32" i="1"/>
  <c r="P33" i="4" s="1"/>
  <c r="P32" i="1"/>
  <c r="P33" i="1" s="1"/>
  <c r="Q34" i="4" s="1"/>
  <c r="Q32" i="1"/>
  <c r="C33" i="4" s="1"/>
  <c r="O33" i="1"/>
  <c r="P34" i="4" s="1"/>
  <c r="E4" i="4"/>
  <c r="F4" i="4"/>
  <c r="G4" i="4"/>
  <c r="H4" i="4"/>
  <c r="I4" i="4"/>
  <c r="J4" i="4"/>
  <c r="K4" i="4"/>
  <c r="L4" i="4"/>
  <c r="M4" i="4"/>
  <c r="N4" i="4"/>
  <c r="O4" i="4"/>
  <c r="P4" i="4"/>
  <c r="Q4" i="4"/>
  <c r="B5" i="4"/>
  <c r="C5" i="4"/>
  <c r="C66" i="4" s="1"/>
  <c r="D5" i="4"/>
  <c r="F5" i="4"/>
  <c r="E66" i="4" s="1"/>
  <c r="H5" i="4"/>
  <c r="G66" i="4" s="1"/>
  <c r="J5" i="4"/>
  <c r="I66" i="4" s="1"/>
  <c r="L5" i="4"/>
  <c r="K66" i="4" s="1"/>
  <c r="P5" i="4"/>
  <c r="O66" i="4" s="1"/>
  <c r="Q5" i="4"/>
  <c r="P66" i="4" s="1"/>
  <c r="B6" i="4"/>
  <c r="F6" i="4"/>
  <c r="E67" i="4" s="1"/>
  <c r="H6" i="4"/>
  <c r="G67" i="4" s="1"/>
  <c r="L6" i="4"/>
  <c r="K67" i="4" s="1"/>
  <c r="B7" i="4"/>
  <c r="D7" i="4"/>
  <c r="E7" i="4"/>
  <c r="G7" i="4"/>
  <c r="F69" i="4" s="1"/>
  <c r="J7" i="4"/>
  <c r="K7" i="4"/>
  <c r="L7" i="4"/>
  <c r="K69" i="4" s="1"/>
  <c r="P7" i="4"/>
  <c r="O69" i="4" s="1"/>
  <c r="Q7" i="4"/>
  <c r="P69" i="4" s="1"/>
  <c r="B8" i="4"/>
  <c r="D8" i="4"/>
  <c r="E8" i="4"/>
  <c r="D70" i="4" s="1"/>
  <c r="F8" i="4"/>
  <c r="G8" i="4"/>
  <c r="F70" i="4" s="1"/>
  <c r="H8" i="4"/>
  <c r="I8" i="4"/>
  <c r="H70" i="4" s="1"/>
  <c r="J8" i="4"/>
  <c r="K8" i="4"/>
  <c r="J70" i="4" s="1"/>
  <c r="L8" i="4"/>
  <c r="K70" i="4" s="1"/>
  <c r="M8" i="4"/>
  <c r="L70" i="4" s="1"/>
  <c r="N8" i="4"/>
  <c r="M70" i="4" s="1"/>
  <c r="P8" i="4"/>
  <c r="O70" i="4" s="1"/>
  <c r="B9" i="4"/>
  <c r="D9" i="4"/>
  <c r="J9" i="4"/>
  <c r="I71" i="4" s="1"/>
  <c r="K9" i="4"/>
  <c r="J71" i="4" s="1"/>
  <c r="N9" i="4"/>
  <c r="M71" i="4" s="1"/>
  <c r="O9" i="4"/>
  <c r="N71" i="4" s="1"/>
  <c r="P9" i="4"/>
  <c r="O71" i="4" s="1"/>
  <c r="B10" i="4"/>
  <c r="B11" i="4"/>
  <c r="C11" i="4"/>
  <c r="C73" i="4" s="1"/>
  <c r="D11" i="4"/>
  <c r="J11" i="4"/>
  <c r="I73" i="4" s="1"/>
  <c r="L11" i="4"/>
  <c r="K73" i="4" s="1"/>
  <c r="M11" i="4"/>
  <c r="L73" i="4" s="1"/>
  <c r="P11" i="4"/>
  <c r="O73" i="4" s="1"/>
  <c r="B12" i="4"/>
  <c r="C12" i="4"/>
  <c r="B13" i="4"/>
  <c r="D13" i="4"/>
  <c r="E13" i="4"/>
  <c r="D77" i="4" s="1"/>
  <c r="F13" i="4"/>
  <c r="E77" i="4" s="1"/>
  <c r="K13" i="4"/>
  <c r="J77" i="4" s="1"/>
  <c r="N13" i="4"/>
  <c r="M77" i="4" s="1"/>
  <c r="Q13" i="4"/>
  <c r="P77" i="4" s="1"/>
  <c r="B14" i="4"/>
  <c r="B15" i="4"/>
  <c r="C15" i="4"/>
  <c r="C79" i="4" s="1"/>
  <c r="H15" i="4"/>
  <c r="G79" i="4" s="1"/>
  <c r="I15" i="4"/>
  <c r="H79" i="4" s="1"/>
  <c r="K15" i="4"/>
  <c r="J79" i="4" s="1"/>
  <c r="N15" i="4"/>
  <c r="O15" i="4"/>
  <c r="N79" i="4" s="1"/>
  <c r="P15" i="4"/>
  <c r="B16" i="4"/>
  <c r="B17" i="4"/>
  <c r="E17" i="4"/>
  <c r="D81" i="4" s="1"/>
  <c r="I17" i="4"/>
  <c r="N17" i="4"/>
  <c r="M81" i="4" s="1"/>
  <c r="O17" i="4"/>
  <c r="N81" i="4" s="1"/>
  <c r="Q17" i="4"/>
  <c r="P81" i="4" s="1"/>
  <c r="B18" i="4"/>
  <c r="H18" i="4"/>
  <c r="B19" i="4"/>
  <c r="C19" i="4"/>
  <c r="F19" i="4"/>
  <c r="H19" i="4"/>
  <c r="G83" i="4" s="1"/>
  <c r="I19" i="4"/>
  <c r="H83" i="4" s="1"/>
  <c r="L19" i="4"/>
  <c r="K83" i="4" s="1"/>
  <c r="M19" i="4"/>
  <c r="L83" i="4" s="1"/>
  <c r="N19" i="4"/>
  <c r="O19" i="4"/>
  <c r="B20" i="4"/>
  <c r="B21" i="4"/>
  <c r="E21" i="4"/>
  <c r="G21" i="4"/>
  <c r="K21" i="4"/>
  <c r="M21" i="4"/>
  <c r="N21" i="4"/>
  <c r="B22" i="4"/>
  <c r="B23" i="4"/>
  <c r="E23" i="4"/>
  <c r="H23" i="4"/>
  <c r="I23" i="4"/>
  <c r="M23" i="4"/>
  <c r="O23" i="4"/>
  <c r="Q23" i="4"/>
  <c r="B24" i="4"/>
  <c r="B25" i="4"/>
  <c r="D25" i="4"/>
  <c r="E25" i="4"/>
  <c r="F25" i="4"/>
  <c r="G25" i="4"/>
  <c r="H25" i="4"/>
  <c r="I25" i="4"/>
  <c r="K25" i="4"/>
  <c r="N25" i="4"/>
  <c r="O25" i="4"/>
  <c r="P25" i="4"/>
  <c r="Q25" i="4"/>
  <c r="B26" i="4"/>
  <c r="G26" i="4"/>
  <c r="B27" i="4"/>
  <c r="E27" i="4"/>
  <c r="F27" i="4"/>
  <c r="G27" i="4"/>
  <c r="H27" i="4"/>
  <c r="I27" i="4"/>
  <c r="K27" i="4"/>
  <c r="O27" i="4"/>
  <c r="Q27" i="4"/>
  <c r="B28" i="4"/>
  <c r="G28" i="4"/>
  <c r="B29" i="4"/>
  <c r="F29" i="4"/>
  <c r="G29" i="4"/>
  <c r="H29" i="4"/>
  <c r="K29" i="4"/>
  <c r="L29" i="4"/>
  <c r="O29" i="4"/>
  <c r="B30" i="4"/>
  <c r="B31" i="4"/>
  <c r="C31" i="4"/>
  <c r="E31" i="4"/>
  <c r="F31" i="4"/>
  <c r="H31" i="4"/>
  <c r="K31" i="4"/>
  <c r="L31" i="4"/>
  <c r="O31" i="4"/>
  <c r="B32" i="4"/>
  <c r="H32" i="4"/>
  <c r="B33" i="4"/>
  <c r="D33" i="4"/>
  <c r="G33" i="4"/>
  <c r="H33" i="4"/>
  <c r="M33" i="4"/>
  <c r="B34" i="4"/>
  <c r="A61" i="4"/>
  <c r="Q61" i="4"/>
  <c r="C68" i="4"/>
  <c r="D68" i="4"/>
  <c r="E68" i="4"/>
  <c r="F68" i="4"/>
  <c r="G68" i="4"/>
  <c r="H68" i="4"/>
  <c r="I68" i="4"/>
  <c r="J68" i="4"/>
  <c r="K68" i="4"/>
  <c r="L68" i="4"/>
  <c r="M68" i="4"/>
  <c r="N68" i="4"/>
  <c r="O68" i="4"/>
  <c r="P68" i="4"/>
  <c r="D69" i="4"/>
  <c r="I69" i="4"/>
  <c r="J69" i="4"/>
  <c r="E70" i="4"/>
  <c r="G70" i="4"/>
  <c r="I70" i="4"/>
  <c r="C75" i="4"/>
  <c r="D75" i="4"/>
  <c r="E75" i="4"/>
  <c r="F75" i="4"/>
  <c r="G75" i="4"/>
  <c r="H75" i="4"/>
  <c r="I75" i="4"/>
  <c r="J75" i="4"/>
  <c r="K75" i="4"/>
  <c r="L75" i="4"/>
  <c r="M75" i="4"/>
  <c r="N75" i="4"/>
  <c r="O75" i="4"/>
  <c r="P75" i="4"/>
  <c r="G76" i="4"/>
  <c r="O76" i="4"/>
  <c r="O79" i="4"/>
  <c r="H81" i="4"/>
  <c r="N83" i="4"/>
  <c r="J33" i="4" l="1"/>
  <c r="I31" i="4"/>
  <c r="C29" i="4"/>
  <c r="N27" i="4"/>
  <c r="S27" i="4" s="1"/>
  <c r="L25" i="4"/>
  <c r="C25" i="4"/>
  <c r="R50" i="4" s="1"/>
  <c r="F23" i="4"/>
  <c r="C23" i="4"/>
  <c r="H21" i="4"/>
  <c r="G82" i="4" s="1"/>
  <c r="F21" i="4"/>
  <c r="C21" i="4"/>
  <c r="Q19" i="4"/>
  <c r="P83" i="4" s="1"/>
  <c r="E19" i="4"/>
  <c r="D83" i="4" s="1"/>
  <c r="L17" i="4"/>
  <c r="K81" i="4" s="1"/>
  <c r="F17" i="4"/>
  <c r="E81" i="4" s="1"/>
  <c r="C17" i="4"/>
  <c r="C81" i="4" s="1"/>
  <c r="L15" i="4"/>
  <c r="K79" i="4" s="1"/>
  <c r="D15" i="4"/>
  <c r="P13" i="4"/>
  <c r="O77" i="4" s="1"/>
  <c r="L13" i="4"/>
  <c r="K77" i="4" s="1"/>
  <c r="C13" i="4"/>
  <c r="O11" i="4"/>
  <c r="N73" i="4" s="1"/>
  <c r="F9" i="4"/>
  <c r="E71" i="4" s="1"/>
  <c r="C9" i="4"/>
  <c r="C71" i="4" s="1"/>
  <c r="K5" i="4"/>
  <c r="J66" i="4" s="1"/>
  <c r="I5" i="4"/>
  <c r="H66" i="4" s="1"/>
  <c r="G5" i="4"/>
  <c r="F66" i="4" s="1"/>
  <c r="E5" i="4"/>
  <c r="D66" i="4" s="1"/>
  <c r="K33" i="1"/>
  <c r="L34" i="4" s="1"/>
  <c r="I23" i="1"/>
  <c r="J24" i="4" s="1"/>
  <c r="S24" i="4" s="1"/>
  <c r="L5" i="1"/>
  <c r="M6" i="4" s="1"/>
  <c r="L67" i="4" s="1"/>
  <c r="G17" i="4"/>
  <c r="F81" i="4" s="1"/>
  <c r="L9" i="4"/>
  <c r="K71" i="4" s="1"/>
  <c r="C29" i="1"/>
  <c r="D30" i="4" s="1"/>
  <c r="I29" i="4"/>
  <c r="O21" i="1"/>
  <c r="P22" i="4" s="1"/>
  <c r="O5" i="4"/>
  <c r="N66" i="4" s="1"/>
  <c r="Q33" i="1"/>
  <c r="C34" i="4" s="1"/>
  <c r="I27" i="1"/>
  <c r="J28" i="4" s="1"/>
  <c r="F33" i="4"/>
  <c r="G23" i="4"/>
  <c r="C21" i="1"/>
  <c r="D22" i="4" s="1"/>
  <c r="O29" i="1"/>
  <c r="P30" i="4" s="1"/>
  <c r="L21" i="4"/>
  <c r="G74" i="4"/>
  <c r="P31" i="4"/>
  <c r="D31" i="4"/>
  <c r="M29" i="4"/>
  <c r="N23" i="4"/>
  <c r="I21" i="4"/>
  <c r="Q27" i="1"/>
  <c r="C28" i="4" s="1"/>
  <c r="L17" i="1"/>
  <c r="M18" i="4" s="1"/>
  <c r="L82" i="4" s="1"/>
  <c r="G9" i="1"/>
  <c r="H10" i="4" s="1"/>
  <c r="G72" i="4" s="1"/>
  <c r="M31" i="1"/>
  <c r="N32" i="4" s="1"/>
  <c r="R57" i="4" s="1"/>
  <c r="M29" i="1"/>
  <c r="N30" i="4" s="1"/>
  <c r="L27" i="1"/>
  <c r="M28" i="4" s="1"/>
  <c r="L25" i="1"/>
  <c r="M26" i="4" s="1"/>
  <c r="K23" i="1"/>
  <c r="L24" i="4" s="1"/>
  <c r="I9" i="4"/>
  <c r="H71" i="4" s="1"/>
  <c r="M31" i="4"/>
  <c r="R56" i="4" s="1"/>
  <c r="K23" i="4"/>
  <c r="P19" i="4"/>
  <c r="O83" i="4" s="1"/>
  <c r="D19" i="4"/>
  <c r="F15" i="4"/>
  <c r="S15" i="4" s="1"/>
  <c r="N11" i="4"/>
  <c r="M73" i="4" s="1"/>
  <c r="M33" i="1"/>
  <c r="N34" i="4" s="1"/>
  <c r="K27" i="1"/>
  <c r="L28" i="4" s="1"/>
  <c r="F15" i="1"/>
  <c r="G16" i="4" s="1"/>
  <c r="F80" i="4" s="1"/>
  <c r="E11" i="1"/>
  <c r="F12" i="4" s="1"/>
  <c r="M5" i="1"/>
  <c r="N6" i="4" s="1"/>
  <c r="M67" i="4" s="1"/>
  <c r="K17" i="4"/>
  <c r="J81" i="4" s="1"/>
  <c r="C17" i="1"/>
  <c r="D18" i="4" s="1"/>
  <c r="Q21" i="4"/>
  <c r="E29" i="4"/>
  <c r="J25" i="4"/>
  <c r="O21" i="4"/>
  <c r="R46" i="4" s="1"/>
  <c r="F31" i="1"/>
  <c r="G32" i="4" s="1"/>
  <c r="K19" i="4"/>
  <c r="J83" i="4" s="1"/>
  <c r="Q29" i="4"/>
  <c r="O78" i="4"/>
  <c r="J13" i="4"/>
  <c r="I77" i="4" s="1"/>
  <c r="Q31" i="4"/>
  <c r="L15" i="1"/>
  <c r="M16" i="4" s="1"/>
  <c r="L80" i="4" s="1"/>
  <c r="L13" i="1"/>
  <c r="M14" i="4" s="1"/>
  <c r="L78" i="4" s="1"/>
  <c r="K33" i="4"/>
  <c r="P23" i="4"/>
  <c r="D23" i="4"/>
  <c r="K80" i="4"/>
  <c r="I13" i="4"/>
  <c r="H77" i="4" s="1"/>
  <c r="Q11" i="4"/>
  <c r="P73" i="4" s="1"/>
  <c r="E11" i="4"/>
  <c r="D73" i="4" s="1"/>
  <c r="P15" i="1"/>
  <c r="Q16" i="4" s="1"/>
  <c r="D15" i="1"/>
  <c r="E16" i="4" s="1"/>
  <c r="S16" i="4" s="1"/>
  <c r="I29" i="1"/>
  <c r="J30" i="4" s="1"/>
  <c r="O27" i="1"/>
  <c r="P28" i="4" s="1"/>
  <c r="C27" i="1"/>
  <c r="D28" i="4" s="1"/>
  <c r="I21" i="1"/>
  <c r="J22" i="4" s="1"/>
  <c r="S22" i="4" s="1"/>
  <c r="I17" i="1"/>
  <c r="J18" i="4" s="1"/>
  <c r="I82" i="4" s="1"/>
  <c r="I33" i="4"/>
  <c r="N80" i="4"/>
  <c r="Q33" i="4"/>
  <c r="E33" i="4"/>
  <c r="E82" i="4"/>
  <c r="O13" i="4"/>
  <c r="N77" i="4" s="1"/>
  <c r="K11" i="4"/>
  <c r="J73" i="4" s="1"/>
  <c r="P9" i="1"/>
  <c r="Q10" i="4" s="1"/>
  <c r="P72" i="4" s="1"/>
  <c r="D9" i="1"/>
  <c r="E10" i="4" s="1"/>
  <c r="D72" i="4" s="1"/>
  <c r="O33" i="4"/>
  <c r="O74" i="4" s="1"/>
  <c r="I11" i="4"/>
  <c r="H73" i="4" s="1"/>
  <c r="R51" i="4"/>
  <c r="S8" i="4"/>
  <c r="C70" i="4"/>
  <c r="R52" i="4"/>
  <c r="S7" i="4"/>
  <c r="C83" i="4"/>
  <c r="R47" i="4"/>
  <c r="S14" i="4"/>
  <c r="M80" i="4"/>
  <c r="E80" i="4"/>
  <c r="S17" i="4"/>
  <c r="S9" i="4"/>
  <c r="O82" i="4"/>
  <c r="O80" i="4"/>
  <c r="G80" i="4"/>
  <c r="J78" i="4"/>
  <c r="N76" i="4"/>
  <c r="F76" i="4"/>
  <c r="S26" i="4"/>
  <c r="M83" i="4"/>
  <c r="E83" i="4"/>
  <c r="G78" i="4"/>
  <c r="K76" i="4"/>
  <c r="C76" i="4"/>
  <c r="N74" i="4"/>
  <c r="F74" i="4"/>
  <c r="S21" i="4"/>
  <c r="S20" i="4"/>
  <c r="P82" i="4"/>
  <c r="H82" i="4"/>
  <c r="D82" i="4"/>
  <c r="P80" i="4"/>
  <c r="H80" i="4"/>
  <c r="M74" i="4"/>
  <c r="M76" i="4"/>
  <c r="I74" i="4"/>
  <c r="I76" i="4"/>
  <c r="E74" i="4"/>
  <c r="E76" i="4"/>
  <c r="S13" i="4"/>
  <c r="C77" i="4"/>
  <c r="S12" i="4"/>
  <c r="C80" i="4"/>
  <c r="M79" i="4"/>
  <c r="I79" i="4"/>
  <c r="J76" i="4"/>
  <c r="C74" i="4"/>
  <c r="P76" i="4"/>
  <c r="L76" i="4"/>
  <c r="H76" i="4"/>
  <c r="D76" i="4"/>
  <c r="M78" i="4"/>
  <c r="I78" i="4"/>
  <c r="E78" i="4"/>
  <c r="S25" i="4"/>
  <c r="I80" i="4"/>
  <c r="R49" i="4"/>
  <c r="S6" i="4" l="1"/>
  <c r="E79" i="4"/>
  <c r="S5" i="4"/>
  <c r="D80" i="4"/>
  <c r="S23" i="4"/>
  <c r="S29" i="4"/>
  <c r="S32" i="4"/>
  <c r="S28" i="4"/>
  <c r="S30" i="4"/>
  <c r="R53" i="4"/>
  <c r="R54" i="4"/>
  <c r="R55" i="4"/>
  <c r="R48" i="4"/>
  <c r="S18" i="4"/>
  <c r="S10" i="4"/>
  <c r="S19" i="4"/>
  <c r="S31" i="4"/>
  <c r="S11" i="4"/>
</calcChain>
</file>

<file path=xl/sharedStrings.xml><?xml version="1.0" encoding="utf-8"?>
<sst xmlns="http://schemas.openxmlformats.org/spreadsheetml/2006/main" count="250" uniqueCount="90">
  <si>
    <t>Region</t>
  </si>
  <si>
    <t>National</t>
  </si>
  <si>
    <t>Katima Mulilo</t>
  </si>
  <si>
    <t>Rundu</t>
  </si>
  <si>
    <t>Ondangwa East</t>
  </si>
  <si>
    <t>Ondangwa West</t>
  </si>
  <si>
    <t>Khorixas</t>
  </si>
  <si>
    <t>Windhoek</t>
  </si>
  <si>
    <t>Keetmanshoop</t>
  </si>
  <si>
    <t>Head Office</t>
  </si>
  <si>
    <t>Caprivi</t>
  </si>
  <si>
    <t>Kavango</t>
  </si>
  <si>
    <t>Ohangwena</t>
  </si>
  <si>
    <t>Oshikoto</t>
  </si>
  <si>
    <t>Omusati</t>
  </si>
  <si>
    <t>Oshana</t>
  </si>
  <si>
    <t>Kunene</t>
  </si>
  <si>
    <t>Erongo</t>
  </si>
  <si>
    <t>Otjozondjupa</t>
  </si>
  <si>
    <t>Omaheke</t>
  </si>
  <si>
    <t>Khomas</t>
  </si>
  <si>
    <t>Hardap</t>
  </si>
  <si>
    <t>Karas</t>
  </si>
  <si>
    <t>2nd label</t>
  </si>
  <si>
    <t>Data</t>
  </si>
  <si>
    <t>Table columns/fields equal the yellow area below</t>
  </si>
  <si>
    <t>Table 5     continued</t>
  </si>
  <si>
    <t>Grade  1</t>
  </si>
  <si>
    <t>Grade  2</t>
  </si>
  <si>
    <t>Grade  3</t>
  </si>
  <si>
    <t>Grade  4</t>
  </si>
  <si>
    <t>Grade  5</t>
  </si>
  <si>
    <t>Grade  6</t>
  </si>
  <si>
    <t>Grade  7</t>
  </si>
  <si>
    <t>Grade  8</t>
  </si>
  <si>
    <t>Grade  9</t>
  </si>
  <si>
    <t>Grade 10</t>
  </si>
  <si>
    <t>Grade 11</t>
  </si>
  <si>
    <t>Grade 12</t>
  </si>
  <si>
    <t>Other</t>
  </si>
  <si>
    <t>Session</t>
  </si>
  <si>
    <t/>
  </si>
  <si>
    <t>Afternoon</t>
  </si>
  <si>
    <t>Enrolment</t>
  </si>
  <si>
    <t>% of total</t>
  </si>
  <si>
    <t>Checks</t>
  </si>
  <si>
    <t>Grade</t>
  </si>
  <si>
    <t>Table 5     Afternoon classes: enrolments and percentages of total enrolment in afternoon classes</t>
  </si>
  <si>
    <t>Total</t>
  </si>
  <si>
    <t>Phase - Grade</t>
  </si>
  <si>
    <t>Females</t>
  </si>
  <si>
    <t>Males</t>
  </si>
  <si>
    <t>By Region</t>
  </si>
  <si>
    <t>Grade  0</t>
  </si>
  <si>
    <t>REGION</t>
  </si>
  <si>
    <t>GRADE_0_TOTAL_ENROLL</t>
  </si>
  <si>
    <t>GRADE_0_TOTAL_AFTERNOON</t>
  </si>
  <si>
    <t>GRADE_1_TOTAL_ENROLL</t>
  </si>
  <si>
    <t>GRADE_1_TOTAL_AFTERNOON</t>
  </si>
  <si>
    <t>GRADE_2_TOTAL_ENROLL</t>
  </si>
  <si>
    <t>GRADE_2_TOTAL_AFTERNOON</t>
  </si>
  <si>
    <t>GRADE_3_TOTAL_ENROLL</t>
  </si>
  <si>
    <t>GRADE_3_TOTAL_AFTERNOON</t>
  </si>
  <si>
    <t>GRADE_4_TOTAL_ENROLL</t>
  </si>
  <si>
    <t>GRADE_4_TOTAL_AFTERNOON</t>
  </si>
  <si>
    <t>GRADE_5_TOTAL_ENROLL</t>
  </si>
  <si>
    <t>GRADE_5_TOTAL_AFTERNOON</t>
  </si>
  <si>
    <t>GRADE_6_TOTAL_ENROLL</t>
  </si>
  <si>
    <t>GRADE_6_TOTAL_AFTERNOON</t>
  </si>
  <si>
    <t>GRADE_7_TOTAL_ENROLL</t>
  </si>
  <si>
    <t>GRADE_7_TOTAL_AFTERNOON</t>
  </si>
  <si>
    <t>GRADE_8_TOTAL_ENROLL</t>
  </si>
  <si>
    <t>GRADE_8_TOTAL_AFTERNOON</t>
  </si>
  <si>
    <t>GRADE_9_TOTAL_ENROLL</t>
  </si>
  <si>
    <t>GRADE_9_TOTAL_AFTERNOON</t>
  </si>
  <si>
    <t>GRADE_10_TOTAL_ENROLL</t>
  </si>
  <si>
    <t>GRADE_10_TOTAL_AFTERNOON</t>
  </si>
  <si>
    <t>GRADE_11_TOTAL_ENROLL</t>
  </si>
  <si>
    <t>GRADE_11_TOTAL_AFTERNOON</t>
  </si>
  <si>
    <t>GRADE_12_TOTAL_ENROLL</t>
  </si>
  <si>
    <t>GRADE_12_TOTAL_AFTERNOON</t>
  </si>
  <si>
    <t>GRADE_13_TOTAL_ENROLL</t>
  </si>
  <si>
    <t>GRADE_13_TOTAL_AFTERNOON</t>
  </si>
  <si>
    <t>GRADE_OTHER_TOTAL_ENROLL</t>
  </si>
  <si>
    <t>GRADE_OTHER_TOTAL_AFTERNOON</t>
  </si>
  <si>
    <t>//Karas</t>
  </si>
  <si>
    <t>Kavango East</t>
  </si>
  <si>
    <t>Kavango West</t>
  </si>
  <si>
    <t>Zambezi</t>
  </si>
  <si>
    <t>Chapter 1, EMIS Education Statistics,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</si>
</sst>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
    <numFmt numFmtId="166" formatCode="0.0%"/>
  </numFmts>
  <fonts count="16">
    <font>
      <sz val="10"/>
      <name val="Arial"/>
    </font>
    <font>
      <b/>
      <sz val="11"/>
      <name val="Arial"/>
      <family val="2"/>
    </font>
    <font>
      <sz val="8"/>
      <name val="Arial"/>
      <family val="2"/>
    </font>
    <font>
      <b/>
      <sz val="8"/>
      <name val="Arial"/>
      <family val="2"/>
    </font>
    <font>
      <sz val="10"/>
      <color indexed="50"/>
      <name val="Arial"/>
      <family val="2"/>
    </font>
    <font>
      <sz val="10"/>
      <color indexed="13"/>
      <name val="Arial"/>
      <family val="2"/>
    </font>
    <font>
      <sz val="10"/>
      <name val="Arial"/>
      <family val="2"/>
    </font>
    <font>
      <b/>
      <sz val="10"/>
      <name val="Arial"/>
      <family val="2"/>
    </font>
    <font>
      <b/>
      <sz val="10"/>
      <name val="Arial"/>
      <family val="2"/>
    </font>
    <font>
      <b/>
      <sz val="9"/>
      <name val="Arial"/>
      <family val="2"/>
    </font>
    <font>
      <sz val="9"/>
      <name val="Palatino"/>
      <family val="1"/>
    </font>
    <font>
      <sz val="9"/>
      <name val="Arial"/>
      <family val="2"/>
    </font>
    <font>
      <sz val="11"/>
      <name val="Dialog"/>
    </font>
    <font>
      <b/>
      <sz val="9"/>
      <color theme="0"/>
      <name val="Arial"/>
      <family val="2"/>
    </font>
    <font>
      <b/>
      <sz val="10"/>
      <color theme="0"/>
      <name val="Arial"/>
      <family val="2"/>
    </font>
    <font>
      <sz val="10"/>
      <name val="Arial"/>
      <family val="2"/>
    </font>
  </fonts>
  <fills count="9">
    <fill>
      <patternFill patternType="none"/>
    </fill>
    <fill>
      <patternFill patternType="gray125"/>
    </fill>
    <fill>
      <patternFill patternType="solid">
        <fgColor indexed="61"/>
        <bgColor indexed="64"/>
      </patternFill>
    </fill>
    <fill>
      <patternFill patternType="solid">
        <fgColor indexed="42"/>
        <bgColor indexed="64"/>
      </patternFill>
    </fill>
    <fill>
      <patternFill patternType="solid">
        <fgColor indexed="43"/>
        <bgColor indexed="64"/>
      </patternFill>
    </fill>
    <fill>
      <patternFill patternType="solid">
        <fgColor indexed="40"/>
        <bgColor indexed="64"/>
      </patternFill>
    </fill>
    <fill>
      <patternFill patternType="solid">
        <fgColor indexed="51"/>
        <bgColor indexed="64"/>
      </patternFill>
    </fill>
    <fill>
      <patternFill patternType="solid">
        <fgColor indexed="50"/>
        <bgColor indexed="64"/>
      </patternFill>
    </fill>
    <fill>
      <patternFill patternType="solid">
        <fgColor rgb="FFC00000"/>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s>
  <cellStyleXfs count="2">
    <xf numFmtId="0" fontId="0" fillId="0" borderId="0"/>
    <xf numFmtId="9" fontId="15" fillId="0" borderId="0" applyFont="0" applyFill="0" applyBorder="0" applyAlignment="0" applyProtection="0"/>
  </cellStyleXfs>
  <cellXfs count="53">
    <xf numFmtId="0" fontId="0" fillId="0" borderId="0" xfId="0"/>
    <xf numFmtId="0" fontId="1" fillId="0" borderId="0" xfId="0" applyFont="1" applyAlignment="1">
      <alignment vertical="top"/>
    </xf>
    <xf numFmtId="0" fontId="4" fillId="0" borderId="0" xfId="0" applyFont="1"/>
    <xf numFmtId="0" fontId="5" fillId="2" borderId="0" xfId="0" applyFont="1" applyFill="1"/>
    <xf numFmtId="0" fontId="0" fillId="2" borderId="0" xfId="0" applyFill="1"/>
    <xf numFmtId="0" fontId="0" fillId="3" borderId="0" xfId="0" applyFill="1"/>
    <xf numFmtId="0" fontId="6" fillId="0" borderId="2" xfId="0" applyFont="1" applyBorder="1"/>
    <xf numFmtId="0" fontId="6" fillId="0" borderId="3" xfId="0" applyFont="1" applyBorder="1"/>
    <xf numFmtId="0" fontId="7" fillId="0" borderId="4" xfId="0" applyFont="1" applyBorder="1"/>
    <xf numFmtId="0" fontId="6" fillId="0" borderId="5" xfId="0" applyFont="1" applyBorder="1"/>
    <xf numFmtId="164" fontId="0" fillId="4" borderId="0" xfId="0" applyNumberFormat="1" applyFill="1"/>
    <xf numFmtId="165" fontId="0" fillId="4" borderId="0" xfId="0" applyNumberFormat="1" applyFill="1"/>
    <xf numFmtId="0" fontId="0" fillId="5" borderId="0" xfId="0" applyFill="1"/>
    <xf numFmtId="165" fontId="0" fillId="6" borderId="0" xfId="0" applyNumberFormat="1" applyFill="1"/>
    <xf numFmtId="164" fontId="0" fillId="6" borderId="0" xfId="0" applyNumberFormat="1" applyFill="1"/>
    <xf numFmtId="0" fontId="8" fillId="0" borderId="0" xfId="0" applyFont="1"/>
    <xf numFmtId="0" fontId="10" fillId="0" borderId="0" xfId="0" applyFont="1"/>
    <xf numFmtId="0" fontId="10" fillId="0" borderId="0" xfId="0" applyFont="1" applyAlignment="1">
      <alignment horizontal="right"/>
    </xf>
    <xf numFmtId="0" fontId="10" fillId="0" borderId="0" xfId="0" applyFont="1" applyAlignment="1">
      <alignment horizontal="left"/>
    </xf>
    <xf numFmtId="0" fontId="7" fillId="0" borderId="3" xfId="0" applyFont="1" applyBorder="1"/>
    <xf numFmtId="0" fontId="6" fillId="7" borderId="0" xfId="0" applyFont="1" applyFill="1" applyBorder="1"/>
    <xf numFmtId="0" fontId="0" fillId="7" borderId="0" xfId="0" applyFill="1" applyBorder="1"/>
    <xf numFmtId="0" fontId="2" fillId="0" borderId="0" xfId="0" applyFont="1" applyBorder="1" applyAlignment="1">
      <alignment vertical="center"/>
    </xf>
    <xf numFmtId="0" fontId="3" fillId="0" borderId="0" xfId="0" applyFont="1" applyBorder="1" applyAlignment="1">
      <alignment horizontal="right" vertical="center"/>
    </xf>
    <xf numFmtId="0" fontId="2" fillId="0" borderId="0" xfId="0" applyFont="1" applyBorder="1" applyAlignment="1">
      <alignment horizontal="right" vertical="center"/>
    </xf>
    <xf numFmtId="0" fontId="0" fillId="0" borderId="0" xfId="0" applyBorder="1"/>
    <xf numFmtId="0" fontId="3" fillId="0" borderId="0" xfId="0" applyFont="1" applyBorder="1" applyAlignment="1">
      <alignment vertical="center"/>
    </xf>
    <xf numFmtId="0" fontId="6" fillId="0" borderId="0" xfId="0" applyFont="1"/>
    <xf numFmtId="0" fontId="6" fillId="0" borderId="7" xfId="0" applyFont="1" applyBorder="1"/>
    <xf numFmtId="0" fontId="2" fillId="0" borderId="0" xfId="0" applyFont="1" applyBorder="1" applyAlignment="1">
      <alignment horizontal="center" vertical="center"/>
    </xf>
    <xf numFmtId="0" fontId="1" fillId="0" borderId="1" xfId="0" applyFont="1" applyBorder="1" applyAlignment="1">
      <alignment vertical="top"/>
    </xf>
    <xf numFmtId="0" fontId="8" fillId="0" borderId="0" xfId="0" applyFont="1" applyBorder="1"/>
    <xf numFmtId="0" fontId="12" fillId="0" borderId="0" xfId="0" applyFont="1" applyAlignment="1">
      <alignment horizontal="right"/>
    </xf>
    <xf numFmtId="0" fontId="0" fillId="0" borderId="6" xfId="0" applyBorder="1"/>
    <xf numFmtId="0" fontId="13" fillId="8" borderId="6" xfId="0" applyFont="1" applyFill="1" applyBorder="1" applyAlignment="1">
      <alignment vertical="center"/>
    </xf>
    <xf numFmtId="0" fontId="13" fillId="8" borderId="6" xfId="0" applyFont="1" applyFill="1" applyBorder="1" applyAlignment="1">
      <alignment horizontal="right" vertical="center"/>
    </xf>
    <xf numFmtId="0" fontId="14" fillId="8" borderId="6" xfId="0" applyFont="1" applyFill="1" applyBorder="1"/>
    <xf numFmtId="0" fontId="9" fillId="0" borderId="6" xfId="0" applyFont="1" applyBorder="1" applyAlignment="1"/>
    <xf numFmtId="165" fontId="9" fillId="0" borderId="6" xfId="0" applyNumberFormat="1" applyFont="1" applyFill="1" applyBorder="1"/>
    <xf numFmtId="0" fontId="9" fillId="0" borderId="6" xfId="0" applyFont="1" applyBorder="1" applyAlignment="1">
      <alignment vertical="top"/>
    </xf>
    <xf numFmtId="164" fontId="9" fillId="0" borderId="6" xfId="0" applyNumberFormat="1" applyFont="1" applyFill="1" applyBorder="1" applyAlignment="1">
      <alignment vertical="top"/>
    </xf>
    <xf numFmtId="0" fontId="11" fillId="0" borderId="6" xfId="0" applyFont="1" applyBorder="1"/>
    <xf numFmtId="0" fontId="11" fillId="0" borderId="6" xfId="0" applyFont="1" applyBorder="1" applyAlignment="1"/>
    <xf numFmtId="165" fontId="11" fillId="0" borderId="6" xfId="0" applyNumberFormat="1" applyFont="1" applyFill="1" applyBorder="1"/>
    <xf numFmtId="0" fontId="11" fillId="0" borderId="6" xfId="0" applyFont="1" applyBorder="1" applyAlignment="1">
      <alignment vertical="top"/>
    </xf>
    <xf numFmtId="164" fontId="11" fillId="0" borderId="6" xfId="0" applyNumberFormat="1" applyFont="1" applyFill="1" applyBorder="1" applyAlignment="1">
      <alignment vertical="top"/>
    </xf>
    <xf numFmtId="0" fontId="10" fillId="0" borderId="6" xfId="0" applyFont="1" applyBorder="1"/>
    <xf numFmtId="0" fontId="10" fillId="0" borderId="6" xfId="0" applyFont="1" applyBorder="1" applyAlignment="1">
      <alignment horizontal="right"/>
    </xf>
    <xf numFmtId="0" fontId="6" fillId="0" borderId="6" xfId="0" applyFont="1" applyBorder="1"/>
    <xf numFmtId="0" fontId="7" fillId="0" borderId="6" xfId="0" applyFont="1" applyBorder="1"/>
    <xf numFmtId="166" fontId="6" fillId="0" borderId="8" xfId="1" applyNumberFormat="1" applyFont="1" applyFill="1" applyBorder="1"/>
    <xf numFmtId="0" fontId="13" fillId="8" borderId="6" xfId="0" applyFont="1" applyFill="1" applyBorder="1" applyAlignment="1">
      <alignment horizontal="center" vertical="center"/>
    </xf>
    <xf numFmtId="0" fontId="2" fillId="0" borderId="0" xfId="0" applyFont="1" applyBorder="1" applyAlignment="1">
      <alignment horizontal="center" vertical="center"/>
    </xf>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6618585396346143E-2"/>
          <c:y val="0.1008405430191025"/>
          <c:w val="0.87198273320202391"/>
          <c:h val="0.65126184033170365"/>
        </c:manualLayout>
      </c:layout>
      <c:barChart>
        <c:barDir val="col"/>
        <c:grouping val="clustered"/>
        <c:varyColors val="0"/>
        <c:ser>
          <c:idx val="0"/>
          <c:order val="0"/>
          <c:spPr>
            <a:solidFill>
              <a:srgbClr val="969696"/>
            </a:solidFill>
            <a:ln w="3175">
              <a:solidFill>
                <a:srgbClr val="000000"/>
              </a:solidFill>
              <a:prstDash val="solid"/>
            </a:ln>
          </c:spPr>
          <c:invertIfNegative val="0"/>
          <c:cat>
            <c:strRef>
              <c:f>Table!$E$4:$Q$4</c:f>
              <c:strCache>
                <c:ptCount val="13"/>
                <c:pt idx="0">
                  <c:v>Grade  1</c:v>
                </c:pt>
                <c:pt idx="1">
                  <c:v>Grade  2</c:v>
                </c:pt>
                <c:pt idx="2">
                  <c:v>Grade  3</c:v>
                </c:pt>
                <c:pt idx="3">
                  <c:v>Grade  4</c:v>
                </c:pt>
                <c:pt idx="4">
                  <c:v>Grade  5</c:v>
                </c:pt>
                <c:pt idx="5">
                  <c:v>Grade  6</c:v>
                </c:pt>
                <c:pt idx="6">
                  <c:v>Grade  7</c:v>
                </c:pt>
                <c:pt idx="7">
                  <c:v>Grade  8</c:v>
                </c:pt>
                <c:pt idx="8">
                  <c:v>Grade  9</c:v>
                </c:pt>
                <c:pt idx="9">
                  <c:v>Grade 10</c:v>
                </c:pt>
                <c:pt idx="10">
                  <c:v>Grade 11</c:v>
                </c:pt>
                <c:pt idx="11">
                  <c:v>Grade 12</c:v>
                </c:pt>
                <c:pt idx="12">
                  <c:v>Other</c:v>
                </c:pt>
              </c:strCache>
            </c:strRef>
          </c:cat>
          <c:val>
            <c:numRef>
              <c:f>Table!$E$6:$Q$6</c:f>
              <c:numCache>
                <c:formatCode>0.0%;\-0.0%;\-</c:formatCode>
                <c:ptCount val="13"/>
                <c:pt idx="0">
                  <c:v>3.5151112913732285E-3</c:v>
                </c:pt>
                <c:pt idx="1">
                  <c:v>4.1240742305201208E-2</c:v>
                </c:pt>
                <c:pt idx="2">
                  <c:v>3.9281180097938455E-2</c:v>
                </c:pt>
                <c:pt idx="3">
                  <c:v>4.0312788382145803E-3</c:v>
                </c:pt>
                <c:pt idx="4">
                  <c:v>4.4810898010396127E-4</c:v>
                </c:pt>
                <c:pt idx="5">
                  <c:v>2.5765868220911222E-3</c:v>
                </c:pt>
                <c:pt idx="6">
                  <c:v>7.4063967879626558E-4</c:v>
                </c:pt>
                <c:pt idx="7">
                  <c:v>3.0445570930568875E-4</c:v>
                </c:pt>
                <c:pt idx="8">
                  <c:v>1.7357093265447812E-3</c:v>
                </c:pt>
                <c:pt idx="9">
                  <c:v>2.9462249891117772E-3</c:v>
                </c:pt>
                <c:pt idx="10">
                  <c:v>3.7729303092068171E-3</c:v>
                </c:pt>
                <c:pt idx="11">
                  <c:v>3.6087369420702755E-3</c:v>
                </c:pt>
                <c:pt idx="12">
                  <c:v>0</c:v>
                </c:pt>
              </c:numCache>
            </c:numRef>
          </c:val>
        </c:ser>
        <c:dLbls>
          <c:showLegendKey val="0"/>
          <c:showVal val="0"/>
          <c:showCatName val="0"/>
          <c:showSerName val="0"/>
          <c:showPercent val="0"/>
          <c:showBubbleSize val="0"/>
        </c:dLbls>
        <c:gapWidth val="100"/>
        <c:axId val="93095808"/>
        <c:axId val="93097344"/>
      </c:barChart>
      <c:catAx>
        <c:axId val="93095808"/>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93097344"/>
        <c:crosses val="autoZero"/>
        <c:auto val="1"/>
        <c:lblAlgn val="ctr"/>
        <c:lblOffset val="100"/>
        <c:tickLblSkip val="1"/>
        <c:tickMarkSkip val="1"/>
        <c:noMultiLvlLbl val="0"/>
      </c:catAx>
      <c:valAx>
        <c:axId val="9309734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93095808"/>
        <c:crosses val="autoZero"/>
        <c:crossBetween val="between"/>
        <c:majorUnit val="0.02"/>
      </c:valAx>
      <c:spPr>
        <a:noFill/>
        <a:ln w="3175">
          <a:solidFill>
            <a:srgbClr val="000000"/>
          </a:solidFill>
          <a:prstDash val="solid"/>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paperSize="9" orientation="landscape" verticalDpi="0"/>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80008</xdr:colOff>
      <xdr:row>39</xdr:row>
      <xdr:rowOff>47625</xdr:rowOff>
    </xdr:from>
    <xdr:to>
      <xdr:col>8</xdr:col>
      <xdr:colOff>228600</xdr:colOff>
      <xdr:row>59</xdr:row>
      <xdr:rowOff>1003937</xdr:rowOff>
    </xdr:to>
    <xdr:sp macro="" textlink="">
      <xdr:nvSpPr>
        <xdr:cNvPr id="1025" name="Text Box 1"/>
        <xdr:cNvSpPr txBox="1">
          <a:spLocks noChangeArrowheads="1"/>
        </xdr:cNvSpPr>
      </xdr:nvSpPr>
      <xdr:spPr bwMode="auto">
        <a:xfrm>
          <a:off x="80008" y="6837045"/>
          <a:ext cx="4834892" cy="4103372"/>
        </a:xfrm>
        <a:prstGeom prst="rect">
          <a:avLst/>
        </a:prstGeom>
        <a:solidFill>
          <a:srgbClr val="FFFFFF"/>
        </a:solidFill>
        <a:ln w="9525">
          <a:noFill/>
          <a:miter lim="800000"/>
          <a:headEnd/>
          <a:tailEnd/>
        </a:ln>
      </xdr:spPr>
      <xdr:txBody>
        <a:bodyPr vertOverflow="clip" wrap="square" lIns="0" tIns="0" rIns="0" bIns="0" anchor="t" upright="1"/>
        <a:lstStyle/>
        <a:p>
          <a:pPr algn="just" rtl="0">
            <a:lnSpc>
              <a:spcPts val="1100"/>
            </a:lnSpc>
            <a:defRPr sz="1000"/>
          </a:pPr>
          <a:r>
            <a:rPr lang="en-US" sz="1000" b="0" i="0" strike="noStrike">
              <a:solidFill>
                <a:srgbClr val="000000"/>
              </a:solidFill>
              <a:latin typeface="Palatino"/>
            </a:rPr>
            <a:t>Afternoon teaching allowed the use of classrooms twice per day, effectively doubling their capacity. Apart from the long-term solution of building an adequate number of classrooms, alternatives to afternoon classes are community-built classrooms, overcrowding of classrooms and limiting access to education. None  of  the  alternatives is desirable, but they cannot be avoided as long as resources for building classrooms are limited. </a:t>
          </a:r>
        </a:p>
        <a:p>
          <a:pPr algn="just" rtl="0">
            <a:lnSpc>
              <a:spcPts val="1100"/>
            </a:lnSpc>
            <a:defRPr sz="1000"/>
          </a:pPr>
          <a:endParaRPr lang="en-US" sz="1000" b="0" i="0" strike="noStrike">
            <a:solidFill>
              <a:srgbClr val="000000"/>
            </a:solidFill>
            <a:latin typeface="Palatino"/>
          </a:endParaRPr>
        </a:p>
        <a:p>
          <a:pPr algn="just" rtl="0">
            <a:lnSpc>
              <a:spcPts val="1100"/>
            </a:lnSpc>
            <a:defRPr sz="1000"/>
          </a:pPr>
          <a:endParaRPr lang="en-US" sz="1000" b="0" i="0" strike="noStrike">
            <a:solidFill>
              <a:srgbClr val="000000"/>
            </a:solidFill>
            <a:latin typeface="Palatino"/>
          </a:endParaRPr>
        </a:p>
        <a:p>
          <a:pPr algn="just" rtl="0">
            <a:lnSpc>
              <a:spcPts val="1100"/>
            </a:lnSpc>
            <a:defRPr sz="1000"/>
          </a:pPr>
          <a:r>
            <a:rPr lang="en-US" sz="1000" b="0" i="0" strike="noStrike">
              <a:solidFill>
                <a:srgbClr val="000000"/>
              </a:solidFill>
              <a:latin typeface="Palatino"/>
            </a:rPr>
            <a:t>In most regions with a substantial percentage of learners in afternoon classes,  the percentage of learners in these classes was the highest in Grades 1 to 4.  Compared to earlier reports where there were no learners in afternoon classes  reported beyond Grade 5, there is a considerale growth in grades beyond Grade 5, with an exception of other grades. </a:t>
          </a:r>
        </a:p>
        <a:p>
          <a:pPr algn="just" rtl="0">
            <a:lnSpc>
              <a:spcPts val="1100"/>
            </a:lnSpc>
            <a:defRPr sz="1000"/>
          </a:pPr>
          <a:endParaRPr lang="en-US" sz="1000" b="0" i="0" strike="noStrike">
            <a:solidFill>
              <a:srgbClr val="000000"/>
            </a:solidFill>
            <a:latin typeface="Palatino"/>
          </a:endParaRPr>
        </a:p>
        <a:p>
          <a:pPr algn="just" rtl="0">
            <a:lnSpc>
              <a:spcPts val="1100"/>
            </a:lnSpc>
            <a:defRPr sz="1000"/>
          </a:pPr>
          <a:r>
            <a:rPr lang="en-US" sz="1000" b="0" i="0" strike="noStrike">
              <a:solidFill>
                <a:srgbClr val="000000"/>
              </a:solidFill>
              <a:latin typeface="Palatino"/>
            </a:rPr>
            <a:t>A total of 6,664 learners attended afternoon classes in 2016. The overall percentage of learners in afternoon classes increased in 2016 and it is now at 1.0% of all learners.  This might indicate a success in the government's bit to provide classroom combined with the community effort to assist in building traditional/ temporary clasrooms  to accommodate learners. Although allowing maximum utilization of classroom spaces, afternoon classes are particularly difficult to implement in areas where children have to walk  long distance to school, and time spent on teaching and learning might be compromised.</a:t>
          </a:r>
        </a:p>
        <a:p>
          <a:pPr algn="just" rtl="0">
            <a:lnSpc>
              <a:spcPts val="1100"/>
            </a:lnSpc>
            <a:defRPr sz="1000"/>
          </a:pPr>
          <a:endParaRPr lang="en-US" sz="1000" b="0" i="0" strike="noStrike">
            <a:solidFill>
              <a:srgbClr val="000000"/>
            </a:solidFill>
            <a:latin typeface="Palatino"/>
          </a:endParaRPr>
        </a:p>
        <a:p>
          <a:pPr algn="just" rtl="0">
            <a:lnSpc>
              <a:spcPts val="1100"/>
            </a:lnSpc>
            <a:defRPr sz="1000"/>
          </a:pPr>
          <a:r>
            <a:rPr lang="en-US" sz="1000" b="0" i="0" strike="noStrike">
              <a:solidFill>
                <a:srgbClr val="000000"/>
              </a:solidFill>
              <a:latin typeface="Palatino"/>
            </a:rPr>
            <a:t>The majority of learners in afternoon clases are in primary phase, epecially grades 2 and 3 as indicated in Figure 5.</a:t>
          </a:r>
        </a:p>
      </xdr:txBody>
    </xdr:sp>
    <xdr:clientData/>
  </xdr:twoCellAnchor>
  <xdr:twoCellAnchor>
    <xdr:from>
      <xdr:col>8</xdr:col>
      <xdr:colOff>236220</xdr:colOff>
      <xdr:row>43</xdr:row>
      <xdr:rowOff>38100</xdr:rowOff>
    </xdr:from>
    <xdr:to>
      <xdr:col>16</xdr:col>
      <xdr:colOff>7620</xdr:colOff>
      <xdr:row>59</xdr:row>
      <xdr:rowOff>83820</xdr:rowOff>
    </xdr:to>
    <xdr:graphicFrame macro="">
      <xdr:nvGraphicFramePr>
        <xdr:cNvPr id="1193"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297179</xdr:colOff>
      <xdr:row>39</xdr:row>
      <xdr:rowOff>0</xdr:rowOff>
    </xdr:from>
    <xdr:to>
      <xdr:col>12</xdr:col>
      <xdr:colOff>353513</xdr:colOff>
      <xdr:row>43</xdr:row>
      <xdr:rowOff>32657</xdr:rowOff>
    </xdr:to>
    <xdr:sp macro="" textlink="">
      <xdr:nvSpPr>
        <xdr:cNvPr id="1029" name="Text Box 5"/>
        <xdr:cNvSpPr txBox="1">
          <a:spLocks noChangeArrowheads="1"/>
        </xdr:cNvSpPr>
      </xdr:nvSpPr>
      <xdr:spPr bwMode="auto">
        <a:xfrm>
          <a:off x="6170294" y="8371114"/>
          <a:ext cx="1841591" cy="740229"/>
        </a:xfrm>
        <a:prstGeom prst="rect">
          <a:avLst/>
        </a:prstGeom>
        <a:solidFill>
          <a:srgbClr val="FFFFFF"/>
        </a:solidFill>
        <a:ln w="9525">
          <a:noFill/>
          <a:miter lim="800000"/>
          <a:headEnd/>
          <a:tailEnd/>
        </a:ln>
        <a:effectLst/>
      </xdr:spPr>
      <xdr:txBody>
        <a:bodyPr vertOverflow="clip" wrap="square" lIns="27432" tIns="22860" rIns="0" bIns="0" anchor="t" upright="1"/>
        <a:lstStyle/>
        <a:p>
          <a:pPr algn="l" rtl="0">
            <a:defRPr sz="1000"/>
          </a:pPr>
          <a:r>
            <a:rPr lang="en-US" sz="900" b="1" i="0" strike="noStrike">
              <a:solidFill>
                <a:srgbClr val="000000"/>
              </a:solidFill>
              <a:latin typeface="Arial"/>
              <a:cs typeface="Arial"/>
            </a:rPr>
            <a:t>Figure 5</a:t>
          </a:r>
        </a:p>
        <a:p>
          <a:pPr algn="l" rtl="0">
            <a:defRPr sz="1000"/>
          </a:pPr>
          <a:r>
            <a:rPr lang="en-US" sz="900" b="1" i="0" strike="noStrike">
              <a:solidFill>
                <a:srgbClr val="000000"/>
              </a:solidFill>
              <a:latin typeface="Arial"/>
              <a:cs typeface="Arial"/>
            </a:rPr>
            <a:t>Percentage of learners in afternoon classes</a:t>
          </a:r>
        </a:p>
        <a:p>
          <a:pPr algn="l" rtl="0">
            <a:defRPr sz="1000"/>
          </a:pPr>
          <a:r>
            <a:rPr lang="en-US" sz="900" b="1" i="0" strike="noStrike">
              <a:solidFill>
                <a:srgbClr val="000000"/>
              </a:solidFill>
              <a:latin typeface="Arial"/>
              <a:cs typeface="Arial"/>
            </a:rPr>
            <a:t>(nationally)</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xdr:colOff>
      <xdr:row>0</xdr:row>
      <xdr:rowOff>9525</xdr:rowOff>
    </xdr:from>
    <xdr:to>
      <xdr:col>7</xdr:col>
      <xdr:colOff>600075</xdr:colOff>
      <xdr:row>18</xdr:row>
      <xdr:rowOff>9525</xdr:rowOff>
    </xdr:to>
    <xdr:sp macro="" textlink="">
      <xdr:nvSpPr>
        <xdr:cNvPr id="3073" name="Text Box 1"/>
        <xdr:cNvSpPr txBox="1">
          <a:spLocks noChangeArrowheads="1"/>
        </xdr:cNvSpPr>
      </xdr:nvSpPr>
      <xdr:spPr bwMode="auto">
        <a:xfrm>
          <a:off x="9525" y="9525"/>
          <a:ext cx="4857750" cy="291465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1" i="0" strike="noStrike">
              <a:solidFill>
                <a:srgbClr val="FF0000"/>
              </a:solidFill>
              <a:latin typeface="Arial"/>
              <a:cs typeface="Arial"/>
            </a:rPr>
            <a:t>Update</a:t>
          </a:r>
          <a:endParaRPr lang="en-US" sz="10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Ignore the error message 'Cannot change part of a merged cell.' In sheet Schoolst, open the navigator and place in current worksheet (File menu.)</a:t>
          </a:r>
        </a:p>
        <a:p>
          <a:pPr algn="l" rtl="0">
            <a:defRPr sz="1000"/>
          </a:pPr>
          <a:endParaRPr lang="en-US" sz="10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1. Select year in worksheet Schools</a:t>
          </a:r>
        </a:p>
        <a:p>
          <a:pPr algn="l" rtl="0">
            <a:defRPr sz="1000"/>
          </a:pPr>
          <a:r>
            <a:rPr lang="en-US" sz="1000" b="0" i="0" strike="noStrike">
              <a:solidFill>
                <a:srgbClr val="000000"/>
              </a:solidFill>
              <a:latin typeface="Arial"/>
              <a:cs typeface="Arial"/>
            </a:rPr>
            <a:t>2. Change footer in page setup on worksheet Table</a:t>
          </a:r>
        </a:p>
        <a:p>
          <a:pPr algn="l" rtl="0">
            <a:defRPr sz="1000"/>
          </a:pPr>
          <a:endParaRPr lang="en-US" sz="1000" b="0" i="0" strike="noStrike">
            <a:solidFill>
              <a:srgbClr val="000000"/>
            </a:solidFill>
            <a:latin typeface="Arial"/>
            <a:cs typeface="Arial"/>
          </a:endParaRPr>
        </a:p>
        <a:p>
          <a:pPr algn="l" rtl="0">
            <a:defRPr sz="1000"/>
          </a:pPr>
          <a:r>
            <a:rPr lang="en-US" sz="1000" b="1" i="0" strike="noStrike">
              <a:solidFill>
                <a:srgbClr val="FF0000"/>
              </a:solidFill>
              <a:latin typeface="Arial"/>
              <a:cs typeface="Arial"/>
            </a:rPr>
            <a:t>Checks</a:t>
          </a:r>
          <a:endParaRPr lang="en-US" sz="1000" b="0" i="0" strike="noStrike">
            <a:solidFill>
              <a:srgbClr val="000000"/>
            </a:solidFill>
            <a:latin typeface="Arial"/>
            <a:cs typeface="Arial"/>
          </a:endParaRPr>
        </a:p>
        <a:p>
          <a:pPr algn="l" rtl="0">
            <a:defRPr sz="1000"/>
          </a:pPr>
          <a:endParaRPr lang="en-US" sz="10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Checks have been inserted in column R (national and regional totals)</a:t>
          </a:r>
        </a:p>
        <a:p>
          <a:pPr algn="l" rtl="0">
            <a:defRPr sz="1000"/>
          </a:pPr>
          <a:r>
            <a:rPr lang="en-US" sz="1000" b="0" i="0" strike="noStrike">
              <a:solidFill>
                <a:srgbClr val="000000"/>
              </a:solidFill>
              <a:latin typeface="Arial"/>
              <a:cs typeface="Arial"/>
            </a:rPr>
            <a:t>and in rows 64-81 (grade totals - national and regional)</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002060"/>
  </sheetPr>
  <dimension ref="A1:S83"/>
  <sheetViews>
    <sheetView tabSelected="1" view="pageBreakPreview" topLeftCell="A37" zoomScaleNormal="100" zoomScaleSheetLayoutView="100" workbookViewId="0">
      <selection activeCell="L60" sqref="L60"/>
    </sheetView>
  </sheetViews>
  <sheetFormatPr defaultRowHeight="12.75"/>
  <cols>
    <col min="1" max="1" width="13.7109375" customWidth="1"/>
    <col min="2" max="2" width="12.7109375" customWidth="1"/>
    <col min="3" max="4" width="6.140625" bestFit="1" customWidth="1"/>
    <col min="5" max="13" width="7.42578125" bestFit="1" customWidth="1"/>
    <col min="14" max="14" width="8.140625" customWidth="1"/>
    <col min="15" max="15" width="10.5703125" customWidth="1"/>
    <col min="16" max="17" width="8.140625" customWidth="1"/>
  </cols>
  <sheetData>
    <row r="1" spans="1:19" ht="15" customHeight="1">
      <c r="A1" s="1" t="s">
        <v>47</v>
      </c>
      <c r="B1" s="1"/>
      <c r="C1" s="1"/>
    </row>
    <row r="2" spans="1:19" ht="3" customHeight="1"/>
    <row r="3" spans="1:19" ht="14.45" customHeight="1">
      <c r="A3" s="34" t="s">
        <v>0</v>
      </c>
      <c r="B3" s="34"/>
      <c r="C3" s="34"/>
      <c r="D3" s="51" t="s">
        <v>46</v>
      </c>
      <c r="E3" s="51"/>
      <c r="F3" s="51"/>
      <c r="G3" s="51"/>
      <c r="H3" s="51"/>
      <c r="I3" s="51"/>
      <c r="J3" s="51"/>
      <c r="K3" s="51"/>
      <c r="L3" s="51"/>
      <c r="M3" s="51"/>
      <c r="N3" s="51"/>
      <c r="O3" s="51"/>
      <c r="P3" s="51"/>
      <c r="Q3" s="36"/>
    </row>
    <row r="4" spans="1:19" ht="14.45" customHeight="1">
      <c r="A4" s="34"/>
      <c r="B4" s="34"/>
      <c r="C4" s="35" t="s">
        <v>48</v>
      </c>
      <c r="D4" s="35"/>
      <c r="E4" s="35" t="str">
        <f>Schools!D1</f>
        <v>Grade  1</v>
      </c>
      <c r="F4" s="35" t="str">
        <f>Schools!E1</f>
        <v>Grade  2</v>
      </c>
      <c r="G4" s="35" t="str">
        <f>Schools!F1</f>
        <v>Grade  3</v>
      </c>
      <c r="H4" s="35" t="str">
        <f>Schools!G1</f>
        <v>Grade  4</v>
      </c>
      <c r="I4" s="35" t="str">
        <f>Schools!H1</f>
        <v>Grade  5</v>
      </c>
      <c r="J4" s="35" t="str">
        <f>Schools!I1</f>
        <v>Grade  6</v>
      </c>
      <c r="K4" s="35" t="str">
        <f>Schools!J1</f>
        <v>Grade  7</v>
      </c>
      <c r="L4" s="35" t="str">
        <f>Schools!K1</f>
        <v>Grade  8</v>
      </c>
      <c r="M4" s="35" t="str">
        <f>Schools!L1</f>
        <v>Grade  9</v>
      </c>
      <c r="N4" s="35" t="str">
        <f>Schools!M1</f>
        <v>Grade 10</v>
      </c>
      <c r="O4" s="35" t="str">
        <f>Schools!N1</f>
        <v>Grade 11</v>
      </c>
      <c r="P4" s="35" t="str">
        <f>Schools!O1</f>
        <v>Grade 12</v>
      </c>
      <c r="Q4" s="35" t="str">
        <f>Schools!P1</f>
        <v>Other</v>
      </c>
    </row>
    <row r="5" spans="1:19" ht="13.9" customHeight="1">
      <c r="A5" s="37" t="s">
        <v>1</v>
      </c>
      <c r="B5" s="37" t="str">
        <f>Copy!B4</f>
        <v>Enrolment</v>
      </c>
      <c r="C5" s="38">
        <f>Copy!Q4</f>
        <v>6664</v>
      </c>
      <c r="D5" s="38">
        <f>Copy!C4</f>
        <v>0</v>
      </c>
      <c r="E5" s="38">
        <f>Copy!D4</f>
        <v>286</v>
      </c>
      <c r="F5" s="38">
        <f>Copy!E4</f>
        <v>2929</v>
      </c>
      <c r="G5" s="38">
        <f>Copy!F4</f>
        <v>2599</v>
      </c>
      <c r="H5" s="38">
        <f>Copy!G4</f>
        <v>249</v>
      </c>
      <c r="I5" s="38">
        <f>Copy!H4</f>
        <v>30</v>
      </c>
      <c r="J5" s="38">
        <f>Copy!I4</f>
        <v>145</v>
      </c>
      <c r="K5" s="38">
        <f>Copy!J4</f>
        <v>38</v>
      </c>
      <c r="L5" s="38">
        <f>Copy!K4</f>
        <v>20</v>
      </c>
      <c r="M5" s="38">
        <f>Copy!L4</f>
        <v>90</v>
      </c>
      <c r="N5" s="38">
        <f>Copy!M4</f>
        <v>115</v>
      </c>
      <c r="O5" s="38">
        <f>Copy!N4</f>
        <v>87</v>
      </c>
      <c r="P5" s="38">
        <f>Copy!O4</f>
        <v>76</v>
      </c>
      <c r="Q5" s="38">
        <f>Copy!P4</f>
        <v>0</v>
      </c>
      <c r="S5" t="b">
        <f>C5=SUM(E5:Q5)</f>
        <v>1</v>
      </c>
    </row>
    <row r="6" spans="1:19" ht="13.9" customHeight="1">
      <c r="A6" s="39"/>
      <c r="B6" s="39" t="str">
        <f>Copy!B5</f>
        <v>% of total</v>
      </c>
      <c r="C6" s="40">
        <f>Copy!Q5</f>
        <v>9.5410857996171532E-3</v>
      </c>
      <c r="D6" s="40">
        <f>Copy!C5</f>
        <v>0</v>
      </c>
      <c r="E6" s="40">
        <f>Copy!D5</f>
        <v>3.5151112913732285E-3</v>
      </c>
      <c r="F6" s="40">
        <f>Copy!E5</f>
        <v>4.1240742305201208E-2</v>
      </c>
      <c r="G6" s="40">
        <f>Copy!F5</f>
        <v>3.9281180097938455E-2</v>
      </c>
      <c r="H6" s="40">
        <f>Copy!G5</f>
        <v>4.0312788382145803E-3</v>
      </c>
      <c r="I6" s="40">
        <f>Copy!H5</f>
        <v>4.4810898010396127E-4</v>
      </c>
      <c r="J6" s="40">
        <f>Copy!I5</f>
        <v>2.5765868220911222E-3</v>
      </c>
      <c r="K6" s="40">
        <f>Copy!J5</f>
        <v>7.4063967879626558E-4</v>
      </c>
      <c r="L6" s="40">
        <f>Copy!K5</f>
        <v>3.0445570930568875E-4</v>
      </c>
      <c r="M6" s="40">
        <f>Copy!L5</f>
        <v>1.7357093265447812E-3</v>
      </c>
      <c r="N6" s="40">
        <f>Copy!M5</f>
        <v>2.9462249891117772E-3</v>
      </c>
      <c r="O6" s="40">
        <f>Copy!N5</f>
        <v>3.7729303092068171E-3</v>
      </c>
      <c r="P6" s="40">
        <f>Copy!O5</f>
        <v>3.6087369420702755E-3</v>
      </c>
      <c r="Q6" s="40">
        <f>Copy!P5</f>
        <v>0</v>
      </c>
      <c r="S6" t="b">
        <f>C6=SUMPRODUCT(E6:Q6,Schools!D2:P2)/SUM(Schools!D2:P2)</f>
        <v>0</v>
      </c>
    </row>
    <row r="7" spans="1:19" ht="12.95" customHeight="1">
      <c r="A7" s="41" t="s">
        <v>85</v>
      </c>
      <c r="B7" s="42" t="str">
        <f>Copy!B6</f>
        <v>Enrolment</v>
      </c>
      <c r="C7" s="38">
        <f>Copy!Q6</f>
        <v>0</v>
      </c>
      <c r="D7" s="43">
        <f>Copy!C6</f>
        <v>0</v>
      </c>
      <c r="E7" s="43">
        <f>Copy!D6</f>
        <v>0</v>
      </c>
      <c r="F7" s="43">
        <f>Copy!E6</f>
        <v>0</v>
      </c>
      <c r="G7" s="43">
        <f>Copy!F6</f>
        <v>0</v>
      </c>
      <c r="H7" s="43">
        <f>Copy!G6</f>
        <v>0</v>
      </c>
      <c r="I7" s="43">
        <f>Copy!H6</f>
        <v>0</v>
      </c>
      <c r="J7" s="43">
        <f>Copy!I6</f>
        <v>0</v>
      </c>
      <c r="K7" s="43">
        <f>Copy!J6</f>
        <v>0</v>
      </c>
      <c r="L7" s="43">
        <f>Copy!K6</f>
        <v>0</v>
      </c>
      <c r="M7" s="43">
        <f>Copy!L6</f>
        <v>0</v>
      </c>
      <c r="N7" s="43">
        <f>Copy!M6</f>
        <v>0</v>
      </c>
      <c r="O7" s="43">
        <f>Copy!N6</f>
        <v>0</v>
      </c>
      <c r="P7" s="43">
        <f>Copy!O6</f>
        <v>0</v>
      </c>
      <c r="Q7" s="43">
        <f>Copy!P6</f>
        <v>0</v>
      </c>
      <c r="S7" t="b">
        <f>C7=SUM(E7:Q7)</f>
        <v>1</v>
      </c>
    </row>
    <row r="8" spans="1:19" ht="12.95" customHeight="1">
      <c r="A8" s="41"/>
      <c r="B8" s="44" t="str">
        <f>Copy!B7</f>
        <v>% of total</v>
      </c>
      <c r="C8" s="40">
        <f>Copy!Q7</f>
        <v>0</v>
      </c>
      <c r="D8" s="45">
        <f>Copy!C7</f>
        <v>0</v>
      </c>
      <c r="E8" s="45">
        <f>Copy!D7</f>
        <v>0</v>
      </c>
      <c r="F8" s="45">
        <f>Copy!E7</f>
        <v>0</v>
      </c>
      <c r="G8" s="45">
        <f>Copy!F7</f>
        <v>0</v>
      </c>
      <c r="H8" s="45">
        <f>Copy!G7</f>
        <v>0</v>
      </c>
      <c r="I8" s="45">
        <f>Copy!H7</f>
        <v>0</v>
      </c>
      <c r="J8" s="45">
        <f>Copy!I7</f>
        <v>0</v>
      </c>
      <c r="K8" s="45">
        <f>Copy!J7</f>
        <v>0</v>
      </c>
      <c r="L8" s="45">
        <f>Copy!K7</f>
        <v>0</v>
      </c>
      <c r="M8" s="45">
        <f>Copy!L7</f>
        <v>0</v>
      </c>
      <c r="N8" s="45">
        <f>Copy!M7</f>
        <v>0</v>
      </c>
      <c r="O8" s="45">
        <f>Copy!N7</f>
        <v>0</v>
      </c>
      <c r="P8" s="45">
        <f>Copy!O7</f>
        <v>0</v>
      </c>
      <c r="Q8" s="45">
        <f>Copy!P7</f>
        <v>0</v>
      </c>
      <c r="S8" t="b">
        <f>C8=SUMPRODUCT(E8:Q8,Schools!D4:P4)/SUM(Schools!D4:P4)</f>
        <v>1</v>
      </c>
    </row>
    <row r="9" spans="1:19" ht="12.95" customHeight="1">
      <c r="A9" s="41" t="s">
        <v>17</v>
      </c>
      <c r="B9" s="42" t="str">
        <f>Copy!B8</f>
        <v>Enrolment</v>
      </c>
      <c r="C9" s="38">
        <f>Copy!Q8</f>
        <v>1178</v>
      </c>
      <c r="D9" s="43">
        <f>Copy!C8</f>
        <v>0</v>
      </c>
      <c r="E9" s="43">
        <f>Copy!D8</f>
        <v>22</v>
      </c>
      <c r="F9" s="43">
        <f>Copy!E8</f>
        <v>595</v>
      </c>
      <c r="G9" s="43">
        <f>Copy!F8</f>
        <v>367</v>
      </c>
      <c r="H9" s="43">
        <f>Copy!G8</f>
        <v>194</v>
      </c>
      <c r="I9" s="43">
        <f>Copy!H8</f>
        <v>0</v>
      </c>
      <c r="J9" s="43">
        <f>Copy!I8</f>
        <v>0</v>
      </c>
      <c r="K9" s="43">
        <f>Copy!J8</f>
        <v>0</v>
      </c>
      <c r="L9" s="43">
        <f>Copy!K8</f>
        <v>0</v>
      </c>
      <c r="M9" s="43">
        <f>Copy!L8</f>
        <v>0</v>
      </c>
      <c r="N9" s="43">
        <f>Copy!M8</f>
        <v>0</v>
      </c>
      <c r="O9" s="43">
        <f>Copy!N8</f>
        <v>0</v>
      </c>
      <c r="P9" s="43">
        <f>Copy!O8</f>
        <v>0</v>
      </c>
      <c r="Q9" s="43">
        <f>Copy!P8</f>
        <v>0</v>
      </c>
      <c r="S9" t="b">
        <f>C9=SUM(E9:Q9)</f>
        <v>1</v>
      </c>
    </row>
    <row r="10" spans="1:19" ht="12.95" customHeight="1">
      <c r="A10" s="41"/>
      <c r="B10" s="44" t="str">
        <f>Copy!B9</f>
        <v>% of total</v>
      </c>
      <c r="C10" s="40">
        <f>Copy!Q9</f>
        <v>3.0126336248785229E-2</v>
      </c>
      <c r="D10" s="45">
        <f>Copy!C9</f>
        <v>0</v>
      </c>
      <c r="E10" s="45">
        <f>Copy!D9</f>
        <v>5.0574712643678158E-3</v>
      </c>
      <c r="F10" s="45">
        <f>Copy!E9</f>
        <v>0.1461557356914763</v>
      </c>
      <c r="G10" s="45">
        <f>Copy!F9</f>
        <v>9.4102564102564096E-2</v>
      </c>
      <c r="H10" s="45">
        <f>Copy!G9</f>
        <v>5.7193396226415096E-2</v>
      </c>
      <c r="I10" s="45">
        <f>Copy!H9</f>
        <v>0</v>
      </c>
      <c r="J10" s="45">
        <f>Copy!I9</f>
        <v>0</v>
      </c>
      <c r="K10" s="45">
        <f>Copy!J9</f>
        <v>0</v>
      </c>
      <c r="L10" s="45">
        <f>Copy!K9</f>
        <v>0</v>
      </c>
      <c r="M10" s="45">
        <f>Copy!L9</f>
        <v>0</v>
      </c>
      <c r="N10" s="45">
        <f>Copy!M9</f>
        <v>0</v>
      </c>
      <c r="O10" s="45">
        <f>Copy!N9</f>
        <v>0</v>
      </c>
      <c r="P10" s="45">
        <f>Copy!O9</f>
        <v>0</v>
      </c>
      <c r="Q10" s="45">
        <f>Copy!P9</f>
        <v>0</v>
      </c>
      <c r="S10" t="b">
        <f>C10=SUMPRODUCT(E10:Q10,Schools!D6:P6)/SUM(Schools!D6:P6)</f>
        <v>0</v>
      </c>
    </row>
    <row r="11" spans="1:19" ht="12.95" customHeight="1">
      <c r="A11" s="41" t="s">
        <v>21</v>
      </c>
      <c r="B11" s="42" t="str">
        <f>Copy!B10</f>
        <v>Enrolment</v>
      </c>
      <c r="C11" s="38">
        <f>Copy!Q10</f>
        <v>272</v>
      </c>
      <c r="D11" s="43">
        <f>Copy!C10</f>
        <v>0</v>
      </c>
      <c r="E11" s="43">
        <f>Copy!D10</f>
        <v>0</v>
      </c>
      <c r="F11" s="43">
        <f>Copy!E10</f>
        <v>0</v>
      </c>
      <c r="G11" s="43">
        <f>Copy!F10</f>
        <v>0</v>
      </c>
      <c r="H11" s="43">
        <f>Copy!G10</f>
        <v>0</v>
      </c>
      <c r="I11" s="43">
        <f>Copy!H10</f>
        <v>0</v>
      </c>
      <c r="J11" s="43">
        <f>Copy!I10</f>
        <v>37</v>
      </c>
      <c r="K11" s="43">
        <f>Copy!J10</f>
        <v>38</v>
      </c>
      <c r="L11" s="43">
        <f>Copy!K10</f>
        <v>0</v>
      </c>
      <c r="M11" s="43">
        <f>Copy!L10</f>
        <v>90</v>
      </c>
      <c r="N11" s="43">
        <f>Copy!M10</f>
        <v>59</v>
      </c>
      <c r="O11" s="43">
        <f>Copy!N10</f>
        <v>48</v>
      </c>
      <c r="P11" s="43">
        <f>Copy!O10</f>
        <v>0</v>
      </c>
      <c r="Q11" s="43">
        <f>Copy!P10</f>
        <v>0</v>
      </c>
      <c r="S11" t="b">
        <f>C11=SUM(E11:Q11)</f>
        <v>1</v>
      </c>
    </row>
    <row r="12" spans="1:19" ht="12.95" customHeight="1">
      <c r="A12" s="41"/>
      <c r="B12" s="44" t="str">
        <f>Copy!B11</f>
        <v>% of total</v>
      </c>
      <c r="C12" s="40">
        <f>Copy!Q11</f>
        <v>1.1372188310059369E-2</v>
      </c>
      <c r="D12" s="45">
        <f>Copy!C11</f>
        <v>0</v>
      </c>
      <c r="E12" s="45">
        <f>Copy!D11</f>
        <v>0</v>
      </c>
      <c r="F12" s="45">
        <f>Copy!E11</f>
        <v>0</v>
      </c>
      <c r="G12" s="45">
        <f>Copy!F11</f>
        <v>0</v>
      </c>
      <c r="H12" s="45">
        <f>Copy!G11</f>
        <v>0</v>
      </c>
      <c r="I12" s="45">
        <f>Copy!H11</f>
        <v>0</v>
      </c>
      <c r="J12" s="45">
        <f>Copy!I11</f>
        <v>1.7477562588568731E-2</v>
      </c>
      <c r="K12" s="45">
        <f>Copy!J11</f>
        <v>1.9905709795704558E-2</v>
      </c>
      <c r="L12" s="45">
        <f>Copy!K11</f>
        <v>0</v>
      </c>
      <c r="M12" s="45">
        <f>Copy!L11</f>
        <v>0.06</v>
      </c>
      <c r="N12" s="45">
        <f>Copy!M11</f>
        <v>4.2877906976744186E-2</v>
      </c>
      <c r="O12" s="45">
        <f>Copy!N11</f>
        <v>8.98876404494382E-2</v>
      </c>
      <c r="P12" s="45">
        <f>Copy!O11</f>
        <v>0</v>
      </c>
      <c r="Q12" s="45">
        <f>Copy!P11</f>
        <v>0</v>
      </c>
      <c r="S12" t="b">
        <f>C12=SUMPRODUCT(E12:Q12,Schools!D8:P8)/SUM(Schools!D8:P8)</f>
        <v>0</v>
      </c>
    </row>
    <row r="13" spans="1:19" ht="12.95" customHeight="1">
      <c r="A13" s="41" t="s">
        <v>86</v>
      </c>
      <c r="B13" s="42" t="str">
        <f>Copy!B12</f>
        <v>Enrolment</v>
      </c>
      <c r="C13" s="38">
        <f>Copy!Q12</f>
        <v>2058</v>
      </c>
      <c r="D13" s="43">
        <f>Copy!C12</f>
        <v>0</v>
      </c>
      <c r="E13" s="43">
        <f>Copy!D12</f>
        <v>107</v>
      </c>
      <c r="F13" s="43">
        <f>Copy!E12</f>
        <v>540</v>
      </c>
      <c r="G13" s="43">
        <f>Copy!F12</f>
        <v>1248</v>
      </c>
      <c r="H13" s="43">
        <f>Copy!G12</f>
        <v>55</v>
      </c>
      <c r="I13" s="43">
        <f>Copy!H12</f>
        <v>0</v>
      </c>
      <c r="J13" s="43">
        <f>Copy!I12</f>
        <v>108</v>
      </c>
      <c r="K13" s="43">
        <f>Copy!J12</f>
        <v>0</v>
      </c>
      <c r="L13" s="43">
        <f>Copy!K12</f>
        <v>0</v>
      </c>
      <c r="M13" s="43">
        <f>Copy!L12</f>
        <v>0</v>
      </c>
      <c r="N13" s="43">
        <f>Copy!M12</f>
        <v>0</v>
      </c>
      <c r="O13" s="43">
        <f>Copy!N12</f>
        <v>0</v>
      </c>
      <c r="P13" s="43">
        <f>Copy!O12</f>
        <v>0</v>
      </c>
      <c r="Q13" s="43">
        <f>Copy!P12</f>
        <v>0</v>
      </c>
      <c r="S13" t="b">
        <f>C13=SUM(E13:Q13)</f>
        <v>1</v>
      </c>
    </row>
    <row r="14" spans="1:19" ht="12.95" customHeight="1">
      <c r="A14" s="41"/>
      <c r="B14" s="44" t="str">
        <f>Copy!B13</f>
        <v>% of total</v>
      </c>
      <c r="C14" s="40">
        <f>Copy!Q13</f>
        <v>3.6721802901343609E-2</v>
      </c>
      <c r="D14" s="45">
        <f>Copy!C13</f>
        <v>0</v>
      </c>
      <c r="E14" s="45">
        <f>Copy!D13</f>
        <v>1.441077441077441E-2</v>
      </c>
      <c r="F14" s="45">
        <f>Copy!E13</f>
        <v>8.3539603960396044E-2</v>
      </c>
      <c r="G14" s="45">
        <f>Copy!F13</f>
        <v>0.21260647359454854</v>
      </c>
      <c r="H14" s="45">
        <f>Copy!G13</f>
        <v>1.0224948875255624E-2</v>
      </c>
      <c r="I14" s="45">
        <f>Copy!H13</f>
        <v>0</v>
      </c>
      <c r="J14" s="45">
        <f>Copy!I13</f>
        <v>2.449535041959628E-2</v>
      </c>
      <c r="K14" s="45">
        <f>Copy!J13</f>
        <v>0</v>
      </c>
      <c r="L14" s="45">
        <f>Copy!K13</f>
        <v>0</v>
      </c>
      <c r="M14" s="45">
        <f>Copy!L13</f>
        <v>0</v>
      </c>
      <c r="N14" s="45">
        <f>Copy!M13</f>
        <v>0</v>
      </c>
      <c r="O14" s="45">
        <f>Copy!N13</f>
        <v>0</v>
      </c>
      <c r="P14" s="45">
        <f>Copy!O13</f>
        <v>0</v>
      </c>
      <c r="Q14" s="45">
        <f>Copy!P13</f>
        <v>0</v>
      </c>
      <c r="S14" t="b">
        <f>C14=SUMPRODUCT(E14:Q14,Schools!D10:P10)/SUM(Schools!D10:P10)</f>
        <v>0</v>
      </c>
    </row>
    <row r="15" spans="1:19" ht="12.95" customHeight="1">
      <c r="A15" s="41" t="s">
        <v>87</v>
      </c>
      <c r="B15" s="42" t="str">
        <f>Copy!B14</f>
        <v>Enrolment</v>
      </c>
      <c r="C15" s="38">
        <f>Copy!Q14</f>
        <v>0</v>
      </c>
      <c r="D15" s="43">
        <f>Copy!C14</f>
        <v>0</v>
      </c>
      <c r="E15" s="43">
        <f>Copy!D14</f>
        <v>0</v>
      </c>
      <c r="F15" s="43">
        <f>Copy!E14</f>
        <v>0</v>
      </c>
      <c r="G15" s="43">
        <f>Copy!F14</f>
        <v>0</v>
      </c>
      <c r="H15" s="43">
        <f>Copy!G14</f>
        <v>0</v>
      </c>
      <c r="I15" s="43">
        <f>Copy!H14</f>
        <v>0</v>
      </c>
      <c r="J15" s="43">
        <f>Copy!I14</f>
        <v>0</v>
      </c>
      <c r="K15" s="43">
        <f>Copy!J14</f>
        <v>0</v>
      </c>
      <c r="L15" s="43">
        <f>Copy!K14</f>
        <v>0</v>
      </c>
      <c r="M15" s="43">
        <f>Copy!L14</f>
        <v>0</v>
      </c>
      <c r="N15" s="43">
        <f>Copy!M14</f>
        <v>0</v>
      </c>
      <c r="O15" s="43">
        <f>Copy!N14</f>
        <v>0</v>
      </c>
      <c r="P15" s="43">
        <f>Copy!O14</f>
        <v>0</v>
      </c>
      <c r="Q15" s="43">
        <f>Copy!P14</f>
        <v>0</v>
      </c>
      <c r="S15" t="b">
        <f>C15=SUM(E15:Q15)</f>
        <v>1</v>
      </c>
    </row>
    <row r="16" spans="1:19" ht="12.95" customHeight="1">
      <c r="A16" s="41"/>
      <c r="B16" s="44" t="str">
        <f>Copy!B15</f>
        <v>% of total</v>
      </c>
      <c r="C16" s="40">
        <f>Copy!Q15</f>
        <v>0</v>
      </c>
      <c r="D16" s="45">
        <f>Copy!C15</f>
        <v>0</v>
      </c>
      <c r="E16" s="45">
        <f>Copy!D15</f>
        <v>0</v>
      </c>
      <c r="F16" s="45">
        <f>Copy!E15</f>
        <v>0</v>
      </c>
      <c r="G16" s="45">
        <f>Copy!F15</f>
        <v>0</v>
      </c>
      <c r="H16" s="45">
        <f>Copy!G15</f>
        <v>0</v>
      </c>
      <c r="I16" s="45">
        <f>Copy!H15</f>
        <v>0</v>
      </c>
      <c r="J16" s="45">
        <f>Copy!I15</f>
        <v>0</v>
      </c>
      <c r="K16" s="45">
        <f>Copy!J15</f>
        <v>0</v>
      </c>
      <c r="L16" s="45">
        <f>Copy!K15</f>
        <v>0</v>
      </c>
      <c r="M16" s="45">
        <f>Copy!L15</f>
        <v>0</v>
      </c>
      <c r="N16" s="45">
        <f>Copy!M15</f>
        <v>0</v>
      </c>
      <c r="O16" s="45">
        <f>Copy!N15</f>
        <v>0</v>
      </c>
      <c r="P16" s="45">
        <f>Copy!O15</f>
        <v>0</v>
      </c>
      <c r="Q16" s="45">
        <f>Copy!P15</f>
        <v>0</v>
      </c>
      <c r="S16" t="b">
        <f>C16=SUMPRODUCT(E16:Q16,Schools!D12:P12)/SUM(Schools!D12:P12)</f>
        <v>1</v>
      </c>
    </row>
    <row r="17" spans="1:19" ht="12.95" customHeight="1">
      <c r="A17" s="41" t="s">
        <v>20</v>
      </c>
      <c r="B17" s="42" t="str">
        <f>Copy!B16</f>
        <v>Enrolment</v>
      </c>
      <c r="C17" s="38">
        <f>Copy!Q16</f>
        <v>1247</v>
      </c>
      <c r="D17" s="43">
        <f>Copy!C16</f>
        <v>0</v>
      </c>
      <c r="E17" s="43">
        <f>Copy!D16</f>
        <v>0</v>
      </c>
      <c r="F17" s="43">
        <f>Copy!E16</f>
        <v>857</v>
      </c>
      <c r="G17" s="43">
        <f>Copy!F16</f>
        <v>370</v>
      </c>
      <c r="H17" s="43">
        <f>Copy!G16</f>
        <v>0</v>
      </c>
      <c r="I17" s="43">
        <f>Copy!H16</f>
        <v>0</v>
      </c>
      <c r="J17" s="43">
        <f>Copy!I16</f>
        <v>0</v>
      </c>
      <c r="K17" s="43">
        <f>Copy!J16</f>
        <v>0</v>
      </c>
      <c r="L17" s="43">
        <f>Copy!K16</f>
        <v>20</v>
      </c>
      <c r="M17" s="43">
        <f>Copy!L16</f>
        <v>0</v>
      </c>
      <c r="N17" s="43">
        <f>Copy!M16</f>
        <v>0</v>
      </c>
      <c r="O17" s="43">
        <f>Copy!N16</f>
        <v>0</v>
      </c>
      <c r="P17" s="43">
        <f>Copy!O16</f>
        <v>0</v>
      </c>
      <c r="Q17" s="43">
        <f>Copy!P16</f>
        <v>0</v>
      </c>
      <c r="S17" t="b">
        <f>C17=SUM(E17:Q17)</f>
        <v>1</v>
      </c>
    </row>
    <row r="18" spans="1:19" ht="12.95" customHeight="1">
      <c r="A18" s="41"/>
      <c r="B18" s="44" t="str">
        <f>Copy!B17</f>
        <v>% of total</v>
      </c>
      <c r="C18" s="40">
        <f>Copy!Q17</f>
        <v>1.5614239384946721E-2</v>
      </c>
      <c r="D18" s="45">
        <f>Copy!C17</f>
        <v>0</v>
      </c>
      <c r="E18" s="45">
        <f>Copy!D17</f>
        <v>0</v>
      </c>
      <c r="F18" s="45">
        <f>Copy!E17</f>
        <v>0.10982955273612713</v>
      </c>
      <c r="G18" s="45">
        <f>Copy!F17</f>
        <v>5.0684931506849315E-2</v>
      </c>
      <c r="H18" s="45">
        <f>Copy!G17</f>
        <v>0</v>
      </c>
      <c r="I18" s="45">
        <f>Copy!H17</f>
        <v>0</v>
      </c>
      <c r="J18" s="45">
        <f>Copy!I17</f>
        <v>0</v>
      </c>
      <c r="K18" s="45">
        <f>Copy!J17</f>
        <v>0</v>
      </c>
      <c r="L18" s="45">
        <f>Copy!K17</f>
        <v>2.8960324355632784E-3</v>
      </c>
      <c r="M18" s="45">
        <f>Copy!L17</f>
        <v>0</v>
      </c>
      <c r="N18" s="45">
        <f>Copy!M17</f>
        <v>0</v>
      </c>
      <c r="O18" s="45">
        <f>Copy!N17</f>
        <v>0</v>
      </c>
      <c r="P18" s="45">
        <f>Copy!O17</f>
        <v>0</v>
      </c>
      <c r="Q18" s="45">
        <f>Copy!P17</f>
        <v>0</v>
      </c>
      <c r="S18" t="b">
        <f>C18=SUMPRODUCT(E18:Q18,Schools!D14:P14)/SUM(Schools!D14:P14)</f>
        <v>0</v>
      </c>
    </row>
    <row r="19" spans="1:19" ht="12.95" customHeight="1">
      <c r="A19" s="41" t="s">
        <v>16</v>
      </c>
      <c r="B19" s="42" t="str">
        <f>Copy!B18</f>
        <v>Enrolment</v>
      </c>
      <c r="C19" s="38">
        <f>Copy!Q18</f>
        <v>0</v>
      </c>
      <c r="D19" s="43">
        <f>Copy!C18</f>
        <v>0</v>
      </c>
      <c r="E19" s="43">
        <f>Copy!D18</f>
        <v>0</v>
      </c>
      <c r="F19" s="43">
        <f>Copy!E18</f>
        <v>0</v>
      </c>
      <c r="G19" s="43">
        <f>Copy!F18</f>
        <v>0</v>
      </c>
      <c r="H19" s="43">
        <f>Copy!G18</f>
        <v>0</v>
      </c>
      <c r="I19" s="43">
        <f>Copy!H18</f>
        <v>0</v>
      </c>
      <c r="J19" s="43">
        <f>Copy!I18</f>
        <v>0</v>
      </c>
      <c r="K19" s="43">
        <f>Copy!J18</f>
        <v>0</v>
      </c>
      <c r="L19" s="43">
        <f>Copy!K18</f>
        <v>0</v>
      </c>
      <c r="M19" s="43">
        <f>Copy!L18</f>
        <v>0</v>
      </c>
      <c r="N19" s="43">
        <f>Copy!M18</f>
        <v>0</v>
      </c>
      <c r="O19" s="43">
        <f>Copy!N18</f>
        <v>0</v>
      </c>
      <c r="P19" s="43">
        <f>Copy!O18</f>
        <v>0</v>
      </c>
      <c r="Q19" s="43">
        <f>Copy!P18</f>
        <v>0</v>
      </c>
      <c r="S19" t="b">
        <f>C19=SUM(E19:Q19)</f>
        <v>1</v>
      </c>
    </row>
    <row r="20" spans="1:19" ht="12.95" customHeight="1">
      <c r="A20" s="41"/>
      <c r="B20" s="44" t="str">
        <f>Copy!B19</f>
        <v>% of total</v>
      </c>
      <c r="C20" s="40">
        <f>Copy!Q19</f>
        <v>0</v>
      </c>
      <c r="D20" s="45">
        <f>Copy!C19</f>
        <v>0</v>
      </c>
      <c r="E20" s="45">
        <f>Copy!D19</f>
        <v>0</v>
      </c>
      <c r="F20" s="45">
        <f>Copy!E19</f>
        <v>0</v>
      </c>
      <c r="G20" s="45">
        <f>Copy!F19</f>
        <v>0</v>
      </c>
      <c r="H20" s="45">
        <f>Copy!G19</f>
        <v>0</v>
      </c>
      <c r="I20" s="45">
        <f>Copy!H19</f>
        <v>0</v>
      </c>
      <c r="J20" s="45">
        <f>Copy!I19</f>
        <v>0</v>
      </c>
      <c r="K20" s="45">
        <f>Copy!J19</f>
        <v>0</v>
      </c>
      <c r="L20" s="45">
        <f>Copy!K19</f>
        <v>0</v>
      </c>
      <c r="M20" s="45">
        <f>Copy!L19</f>
        <v>0</v>
      </c>
      <c r="N20" s="45">
        <f>Copy!M19</f>
        <v>0</v>
      </c>
      <c r="O20" s="45">
        <f>Copy!N19</f>
        <v>0</v>
      </c>
      <c r="P20" s="45">
        <f>Copy!O19</f>
        <v>0</v>
      </c>
      <c r="Q20" s="45">
        <f>Copy!P19</f>
        <v>0</v>
      </c>
      <c r="S20" t="b">
        <f>C20=SUMPRODUCT(E20:Q20,Schools!D16:P16)/SUM(Schools!D16:P16)</f>
        <v>1</v>
      </c>
    </row>
    <row r="21" spans="1:19" ht="15" customHeight="1">
      <c r="A21" s="41" t="s">
        <v>12</v>
      </c>
      <c r="B21" s="42" t="str">
        <f>Copy!B20</f>
        <v>Enrolment</v>
      </c>
      <c r="C21" s="38">
        <f>Copy!Q20</f>
        <v>37</v>
      </c>
      <c r="D21" s="43">
        <f>Copy!C20</f>
        <v>0</v>
      </c>
      <c r="E21" s="43">
        <f>Copy!D20</f>
        <v>0</v>
      </c>
      <c r="F21" s="43">
        <f>Copy!E20</f>
        <v>0</v>
      </c>
      <c r="G21" s="43">
        <f>Copy!F20</f>
        <v>0</v>
      </c>
      <c r="H21" s="43">
        <f>Copy!G20</f>
        <v>0</v>
      </c>
      <c r="I21" s="43">
        <f>Copy!H20</f>
        <v>0</v>
      </c>
      <c r="J21" s="43">
        <f>Copy!I20</f>
        <v>0</v>
      </c>
      <c r="K21" s="43">
        <f>Copy!J20</f>
        <v>0</v>
      </c>
      <c r="L21" s="43">
        <f>Copy!K20</f>
        <v>0</v>
      </c>
      <c r="M21" s="43">
        <f>Copy!L20</f>
        <v>0</v>
      </c>
      <c r="N21" s="43">
        <f>Copy!M20</f>
        <v>0</v>
      </c>
      <c r="O21" s="43">
        <f>Copy!N20</f>
        <v>0</v>
      </c>
      <c r="P21" s="43">
        <f>Copy!O20</f>
        <v>37</v>
      </c>
      <c r="Q21" s="43">
        <f>Copy!P20</f>
        <v>0</v>
      </c>
      <c r="S21" t="b">
        <f>C21=SUM(E21:Q21)</f>
        <v>1</v>
      </c>
    </row>
    <row r="22" spans="1:19" ht="12.95" customHeight="1">
      <c r="A22" s="41"/>
      <c r="B22" s="44" t="str">
        <f>Copy!B21</f>
        <v>% of total</v>
      </c>
      <c r="C22" s="40">
        <f>Copy!Q21</f>
        <v>3.7402450365937488E-4</v>
      </c>
      <c r="D22" s="45">
        <f>Copy!C21</f>
        <v>0</v>
      </c>
      <c r="E22" s="45">
        <f>Copy!D21</f>
        <v>0</v>
      </c>
      <c r="F22" s="45">
        <f>Copy!E21</f>
        <v>0</v>
      </c>
      <c r="G22" s="45">
        <f>Copy!F21</f>
        <v>0</v>
      </c>
      <c r="H22" s="45">
        <f>Copy!G21</f>
        <v>0</v>
      </c>
      <c r="I22" s="45">
        <f>Copy!H21</f>
        <v>0</v>
      </c>
      <c r="J22" s="45">
        <f>Copy!I21</f>
        <v>0</v>
      </c>
      <c r="K22" s="45">
        <f>Copy!J21</f>
        <v>0</v>
      </c>
      <c r="L22" s="45">
        <f>Copy!K21</f>
        <v>0</v>
      </c>
      <c r="M22" s="45">
        <f>Copy!L21</f>
        <v>0</v>
      </c>
      <c r="N22" s="45">
        <f>Copy!M21</f>
        <v>0</v>
      </c>
      <c r="O22" s="45">
        <f>Copy!N21</f>
        <v>0</v>
      </c>
      <c r="P22" s="45">
        <f>Copy!O21</f>
        <v>1.3508579773640015E-2</v>
      </c>
      <c r="Q22" s="45">
        <f>Copy!P21</f>
        <v>0</v>
      </c>
      <c r="S22" t="b">
        <f>C22=SUMPRODUCT(E22:Q22,Schools!D18:P18)/SUM(Schools!D18:P18)</f>
        <v>0</v>
      </c>
    </row>
    <row r="23" spans="1:19" ht="12.95" customHeight="1">
      <c r="A23" s="41" t="s">
        <v>19</v>
      </c>
      <c r="B23" s="42" t="str">
        <f>Copy!B22</f>
        <v>Enrolment</v>
      </c>
      <c r="C23" s="38">
        <f>Copy!Q22</f>
        <v>659</v>
      </c>
      <c r="D23" s="43">
        <f>Copy!C22</f>
        <v>0</v>
      </c>
      <c r="E23" s="43">
        <f>Copy!D22</f>
        <v>0</v>
      </c>
      <c r="F23" s="43">
        <f>Copy!E22</f>
        <v>593</v>
      </c>
      <c r="G23" s="43">
        <f>Copy!F22</f>
        <v>66</v>
      </c>
      <c r="H23" s="43">
        <f>Copy!G22</f>
        <v>0</v>
      </c>
      <c r="I23" s="43">
        <f>Copy!H22</f>
        <v>0</v>
      </c>
      <c r="J23" s="43">
        <f>Copy!I22</f>
        <v>0</v>
      </c>
      <c r="K23" s="43">
        <f>Copy!J22</f>
        <v>0</v>
      </c>
      <c r="L23" s="43">
        <f>Copy!K22</f>
        <v>0</v>
      </c>
      <c r="M23" s="43">
        <f>Copy!L22</f>
        <v>0</v>
      </c>
      <c r="N23" s="43">
        <f>Copy!M22</f>
        <v>0</v>
      </c>
      <c r="O23" s="43">
        <f>Copy!N22</f>
        <v>0</v>
      </c>
      <c r="P23" s="43">
        <f>Copy!O22</f>
        <v>0</v>
      </c>
      <c r="Q23" s="43">
        <f>Copy!P22</f>
        <v>0</v>
      </c>
      <c r="S23" t="b">
        <f>C23=SUM(E23:Q23)</f>
        <v>1</v>
      </c>
    </row>
    <row r="24" spans="1:19" ht="12.95" customHeight="1">
      <c r="A24" s="41"/>
      <c r="B24" s="44" t="str">
        <f>Copy!B23</f>
        <v>% of total</v>
      </c>
      <c r="C24" s="40">
        <f>Copy!Q23</f>
        <v>3.0749848350520276E-2</v>
      </c>
      <c r="D24" s="45">
        <f>Copy!C23</f>
        <v>0</v>
      </c>
      <c r="E24" s="45">
        <f>Copy!D23</f>
        <v>0</v>
      </c>
      <c r="F24" s="45">
        <f>Copy!E23</f>
        <v>0.24066558441558442</v>
      </c>
      <c r="G24" s="45">
        <f>Copy!F23</f>
        <v>2.8921998247151623E-2</v>
      </c>
      <c r="H24" s="45">
        <f>Copy!G23</f>
        <v>0</v>
      </c>
      <c r="I24" s="45">
        <f>Copy!H23</f>
        <v>0</v>
      </c>
      <c r="J24" s="45">
        <f>Copy!I23</f>
        <v>0</v>
      </c>
      <c r="K24" s="45">
        <f>Copy!J23</f>
        <v>0</v>
      </c>
      <c r="L24" s="45">
        <f>Copy!K23</f>
        <v>0</v>
      </c>
      <c r="M24" s="45">
        <f>Copy!L23</f>
        <v>0</v>
      </c>
      <c r="N24" s="45">
        <f>Copy!M23</f>
        <v>0</v>
      </c>
      <c r="O24" s="45">
        <f>Copy!N23</f>
        <v>0</v>
      </c>
      <c r="P24" s="45">
        <f>Copy!O23</f>
        <v>0</v>
      </c>
      <c r="Q24" s="45">
        <f>Copy!P23</f>
        <v>0</v>
      </c>
      <c r="S24" t="b">
        <f>C24=SUMPRODUCT(E24:Q24,Schools!D20:P20)/SUM(Schools!D20:P20)</f>
        <v>0</v>
      </c>
    </row>
    <row r="25" spans="1:19" ht="12.95" customHeight="1">
      <c r="A25" s="41" t="s">
        <v>14</v>
      </c>
      <c r="B25" s="42" t="str">
        <f>Copy!B24</f>
        <v>Enrolment</v>
      </c>
      <c r="C25" s="38">
        <f>Copy!Q24</f>
        <v>0</v>
      </c>
      <c r="D25" s="43">
        <f>Copy!C24</f>
        <v>0</v>
      </c>
      <c r="E25" s="43">
        <f>Copy!D24</f>
        <v>0</v>
      </c>
      <c r="F25" s="43">
        <f>Copy!E24</f>
        <v>0</v>
      </c>
      <c r="G25" s="43">
        <f>Copy!F24</f>
        <v>0</v>
      </c>
      <c r="H25" s="43">
        <f>Copy!G24</f>
        <v>0</v>
      </c>
      <c r="I25" s="43">
        <f>Copy!H24</f>
        <v>0</v>
      </c>
      <c r="J25" s="43">
        <f>Copy!I24</f>
        <v>0</v>
      </c>
      <c r="K25" s="43">
        <f>Copy!J24</f>
        <v>0</v>
      </c>
      <c r="L25" s="43">
        <f>Copy!K24</f>
        <v>0</v>
      </c>
      <c r="M25" s="43">
        <f>Copy!L24</f>
        <v>0</v>
      </c>
      <c r="N25" s="43">
        <f>Copy!M24</f>
        <v>0</v>
      </c>
      <c r="O25" s="43">
        <f>Copy!N24</f>
        <v>0</v>
      </c>
      <c r="P25" s="43">
        <f>Copy!O24</f>
        <v>0</v>
      </c>
      <c r="Q25" s="43">
        <f>Copy!P24</f>
        <v>0</v>
      </c>
      <c r="S25" t="b">
        <f>C25=SUM(E25:Q25)</f>
        <v>1</v>
      </c>
    </row>
    <row r="26" spans="1:19" ht="12.95" customHeight="1">
      <c r="A26" s="41"/>
      <c r="B26" s="44" t="str">
        <f>Copy!B25</f>
        <v>% of total</v>
      </c>
      <c r="C26" s="40">
        <f>Copy!Q25</f>
        <v>0</v>
      </c>
      <c r="D26" s="45">
        <f>Copy!C25</f>
        <v>0</v>
      </c>
      <c r="E26" s="45">
        <f>Copy!D25</f>
        <v>0</v>
      </c>
      <c r="F26" s="45">
        <f>Copy!E25</f>
        <v>0</v>
      </c>
      <c r="G26" s="45">
        <f>Copy!F25</f>
        <v>0</v>
      </c>
      <c r="H26" s="45">
        <f>Copy!G25</f>
        <v>0</v>
      </c>
      <c r="I26" s="45">
        <f>Copy!H25</f>
        <v>0</v>
      </c>
      <c r="J26" s="45">
        <f>Copy!I25</f>
        <v>0</v>
      </c>
      <c r="K26" s="45">
        <f>Copy!J25</f>
        <v>0</v>
      </c>
      <c r="L26" s="45">
        <f>Copy!K25</f>
        <v>0</v>
      </c>
      <c r="M26" s="45">
        <f>Copy!L25</f>
        <v>0</v>
      </c>
      <c r="N26" s="45">
        <f>Copy!M25</f>
        <v>0</v>
      </c>
      <c r="O26" s="45">
        <f>Copy!N25</f>
        <v>0</v>
      </c>
      <c r="P26" s="45">
        <f>Copy!O25</f>
        <v>0</v>
      </c>
      <c r="Q26" s="45">
        <f>Copy!P25</f>
        <v>0</v>
      </c>
      <c r="S26" t="b">
        <f>C26=SUMPRODUCT(E26:Q26,Schools!D22:P22)/SUM(Schools!D22:P22)</f>
        <v>1</v>
      </c>
    </row>
    <row r="27" spans="1:19" ht="12.95" customHeight="1">
      <c r="A27" s="41" t="s">
        <v>15</v>
      </c>
      <c r="B27" s="42" t="str">
        <f>Copy!B26</f>
        <v>Enrolment</v>
      </c>
      <c r="C27" s="38">
        <f>Copy!Q26</f>
        <v>0</v>
      </c>
      <c r="D27" s="43">
        <f>Copy!C26</f>
        <v>0</v>
      </c>
      <c r="E27" s="43">
        <f>Copy!D26</f>
        <v>0</v>
      </c>
      <c r="F27" s="43">
        <f>Copy!E26</f>
        <v>0</v>
      </c>
      <c r="G27" s="43">
        <f>Copy!F26</f>
        <v>0</v>
      </c>
      <c r="H27" s="43">
        <f>Copy!G26</f>
        <v>0</v>
      </c>
      <c r="I27" s="43">
        <f>Copy!H26</f>
        <v>0</v>
      </c>
      <c r="J27" s="43">
        <f>Copy!I26</f>
        <v>0</v>
      </c>
      <c r="K27" s="43">
        <f>Copy!J26</f>
        <v>0</v>
      </c>
      <c r="L27" s="43">
        <f>Copy!K26</f>
        <v>0</v>
      </c>
      <c r="M27" s="43">
        <f>Copy!L26</f>
        <v>0</v>
      </c>
      <c r="N27" s="43">
        <f>Copy!M26</f>
        <v>0</v>
      </c>
      <c r="O27" s="43">
        <f>Copy!N26</f>
        <v>0</v>
      </c>
      <c r="P27" s="43">
        <f>Copy!O26</f>
        <v>0</v>
      </c>
      <c r="Q27" s="43">
        <f>Copy!P26</f>
        <v>0</v>
      </c>
      <c r="S27" t="b">
        <f>C27=SUM(E27:Q27)</f>
        <v>1</v>
      </c>
    </row>
    <row r="28" spans="1:19" ht="12.95" customHeight="1">
      <c r="A28" s="41"/>
      <c r="B28" s="44" t="str">
        <f>Copy!B27</f>
        <v>% of total</v>
      </c>
      <c r="C28" s="40">
        <f>Copy!Q27</f>
        <v>0</v>
      </c>
      <c r="D28" s="45">
        <f>Copy!C27</f>
        <v>0</v>
      </c>
      <c r="E28" s="45">
        <f>Copy!D27</f>
        <v>0</v>
      </c>
      <c r="F28" s="45">
        <f>Copy!E27</f>
        <v>0</v>
      </c>
      <c r="G28" s="45">
        <f>Copy!F27</f>
        <v>0</v>
      </c>
      <c r="H28" s="45">
        <f>Copy!G27</f>
        <v>0</v>
      </c>
      <c r="I28" s="45">
        <f>Copy!H27</f>
        <v>0</v>
      </c>
      <c r="J28" s="45">
        <f>Copy!I27</f>
        <v>0</v>
      </c>
      <c r="K28" s="45">
        <f>Copy!J27</f>
        <v>0</v>
      </c>
      <c r="L28" s="45">
        <f>Copy!K27</f>
        <v>0</v>
      </c>
      <c r="M28" s="45">
        <f>Copy!L27</f>
        <v>0</v>
      </c>
      <c r="N28" s="45">
        <f>Copy!M27</f>
        <v>0</v>
      </c>
      <c r="O28" s="45">
        <f>Copy!N27</f>
        <v>0</v>
      </c>
      <c r="P28" s="45">
        <f>Copy!O27</f>
        <v>0</v>
      </c>
      <c r="Q28" s="45">
        <f>Copy!P27</f>
        <v>0</v>
      </c>
      <c r="S28" t="b">
        <f>C28=SUMPRODUCT(E28:Q28,Schools!D24:P24)/SUM(Schools!D24:P24)</f>
        <v>1</v>
      </c>
    </row>
    <row r="29" spans="1:19" ht="12.95" customHeight="1">
      <c r="A29" s="41" t="s">
        <v>13</v>
      </c>
      <c r="B29" s="42" t="str">
        <f>Copy!B28</f>
        <v>Enrolment</v>
      </c>
      <c r="C29" s="38">
        <f>Copy!Q28</f>
        <v>24</v>
      </c>
      <c r="D29" s="43">
        <f>Copy!C28</f>
        <v>0</v>
      </c>
      <c r="E29" s="43">
        <f>Copy!D28</f>
        <v>0</v>
      </c>
      <c r="F29" s="43">
        <f>Copy!E28</f>
        <v>0</v>
      </c>
      <c r="G29" s="43">
        <f>Copy!F28</f>
        <v>0</v>
      </c>
      <c r="H29" s="43">
        <f>Copy!G28</f>
        <v>0</v>
      </c>
      <c r="I29" s="43">
        <f>Copy!H28</f>
        <v>0</v>
      </c>
      <c r="J29" s="43">
        <f>Copy!I28</f>
        <v>0</v>
      </c>
      <c r="K29" s="43">
        <f>Copy!J28</f>
        <v>0</v>
      </c>
      <c r="L29" s="43">
        <f>Copy!K28</f>
        <v>0</v>
      </c>
      <c r="M29" s="43">
        <f>Copy!L28</f>
        <v>0</v>
      </c>
      <c r="N29" s="43">
        <f>Copy!M28</f>
        <v>24</v>
      </c>
      <c r="O29" s="43">
        <f>Copy!N28</f>
        <v>0</v>
      </c>
      <c r="P29" s="43">
        <f>Copy!O28</f>
        <v>0</v>
      </c>
      <c r="Q29" s="43">
        <f>Copy!P28</f>
        <v>0</v>
      </c>
      <c r="S29" t="b">
        <f>C29=SUM(E29:Q29)</f>
        <v>1</v>
      </c>
    </row>
    <row r="30" spans="1:19" ht="12.95" customHeight="1">
      <c r="A30" s="41"/>
      <c r="B30" s="44" t="str">
        <f>Copy!B29</f>
        <v>% of total</v>
      </c>
      <c r="C30" s="40">
        <f>Copy!Q29</f>
        <v>3.599604043555209E-4</v>
      </c>
      <c r="D30" s="45">
        <f>Copy!C29</f>
        <v>0</v>
      </c>
      <c r="E30" s="45">
        <f>Copy!D29</f>
        <v>0</v>
      </c>
      <c r="F30" s="45">
        <f>Copy!E29</f>
        <v>0</v>
      </c>
      <c r="G30" s="45">
        <f>Copy!F29</f>
        <v>0</v>
      </c>
      <c r="H30" s="45">
        <f>Copy!G29</f>
        <v>0</v>
      </c>
      <c r="I30" s="45">
        <f>Copy!H29</f>
        <v>0</v>
      </c>
      <c r="J30" s="45">
        <f>Copy!I29</f>
        <v>0</v>
      </c>
      <c r="K30" s="45">
        <f>Copy!J29</f>
        <v>0</v>
      </c>
      <c r="L30" s="45">
        <f>Copy!K29</f>
        <v>0</v>
      </c>
      <c r="M30" s="45">
        <f>Copy!L29</f>
        <v>0</v>
      </c>
      <c r="N30" s="45">
        <f>Copy!M29</f>
        <v>6.3492063492063492E-3</v>
      </c>
      <c r="O30" s="45">
        <f>Copy!N29</f>
        <v>0</v>
      </c>
      <c r="P30" s="45">
        <f>Copy!O29</f>
        <v>0</v>
      </c>
      <c r="Q30" s="45">
        <f>Copy!P29</f>
        <v>0</v>
      </c>
      <c r="S30" t="b">
        <f>C30=SUMPRODUCT(E30:Q30,Schools!D26:P26)/SUM(Schools!D26:P26)</f>
        <v>0</v>
      </c>
    </row>
    <row r="31" spans="1:19" ht="12.95" customHeight="1">
      <c r="A31" s="41" t="s">
        <v>18</v>
      </c>
      <c r="B31" s="42" t="str">
        <f>Copy!B30</f>
        <v>Enrolment</v>
      </c>
      <c r="C31" s="38">
        <f>Copy!Q30</f>
        <v>1049</v>
      </c>
      <c r="D31" s="43">
        <f>Copy!C30</f>
        <v>0</v>
      </c>
      <c r="E31" s="43">
        <f>Copy!D30</f>
        <v>157</v>
      </c>
      <c r="F31" s="43">
        <f>Copy!E30</f>
        <v>344</v>
      </c>
      <c r="G31" s="43">
        <f>Copy!F30</f>
        <v>548</v>
      </c>
      <c r="H31" s="43">
        <f>Copy!G30</f>
        <v>0</v>
      </c>
      <c r="I31" s="43">
        <f>Copy!H30</f>
        <v>0</v>
      </c>
      <c r="J31" s="43">
        <f>Copy!I30</f>
        <v>0</v>
      </c>
      <c r="K31" s="43">
        <f>Copy!J30</f>
        <v>0</v>
      </c>
      <c r="L31" s="43">
        <f>Copy!K30</f>
        <v>0</v>
      </c>
      <c r="M31" s="43">
        <f>Copy!L30</f>
        <v>0</v>
      </c>
      <c r="N31" s="43">
        <f>Copy!M30</f>
        <v>0</v>
      </c>
      <c r="O31" s="43">
        <f>Copy!N30</f>
        <v>0</v>
      </c>
      <c r="P31" s="43">
        <f>Copy!O30</f>
        <v>0</v>
      </c>
      <c r="Q31" s="43">
        <f>Copy!P30</f>
        <v>0</v>
      </c>
      <c r="S31" t="b">
        <f>C31=SUM(E31:Q31)</f>
        <v>1</v>
      </c>
    </row>
    <row r="32" spans="1:19" ht="12.95" customHeight="1">
      <c r="A32" s="41"/>
      <c r="B32" s="44" t="str">
        <f>Copy!B31</f>
        <v>% of total</v>
      </c>
      <c r="C32" s="40">
        <f>Copy!Q31</f>
        <v>2.4103860294117648E-2</v>
      </c>
      <c r="D32" s="45">
        <f>Copy!C31</f>
        <v>0</v>
      </c>
      <c r="E32" s="45">
        <f>Copy!D31</f>
        <v>2.8237410071942446E-2</v>
      </c>
      <c r="F32" s="45">
        <f>Copy!E31</f>
        <v>7.166666666666667E-2</v>
      </c>
      <c r="G32" s="45">
        <f>Copy!F31</f>
        <v>0.12059859154929578</v>
      </c>
      <c r="H32" s="45">
        <f>Copy!G31</f>
        <v>0</v>
      </c>
      <c r="I32" s="45">
        <f>Copy!H31</f>
        <v>0</v>
      </c>
      <c r="J32" s="45">
        <f>Copy!I31</f>
        <v>0</v>
      </c>
      <c r="K32" s="45">
        <f>Copy!J31</f>
        <v>0</v>
      </c>
      <c r="L32" s="45">
        <f>Copy!K31</f>
        <v>0</v>
      </c>
      <c r="M32" s="45">
        <f>Copy!L31</f>
        <v>0</v>
      </c>
      <c r="N32" s="45">
        <f>Copy!M31</f>
        <v>0</v>
      </c>
      <c r="O32" s="45">
        <f>Copy!N31</f>
        <v>0</v>
      </c>
      <c r="P32" s="45">
        <f>Copy!O31</f>
        <v>0</v>
      </c>
      <c r="Q32" s="45">
        <f>Copy!P31</f>
        <v>0</v>
      </c>
      <c r="S32" t="b">
        <f>C32=SUMPRODUCT(E32:Q32,Schools!D28:P28)/SUM(Schools!D28:P28)</f>
        <v>0</v>
      </c>
    </row>
    <row r="33" spans="1:18" ht="12.95" customHeight="1">
      <c r="A33" s="33" t="s">
        <v>88</v>
      </c>
      <c r="B33" s="42" t="str">
        <f>Copy!B32</f>
        <v>Enrolment</v>
      </c>
      <c r="C33" s="38">
        <f>Copy!Q32</f>
        <v>140</v>
      </c>
      <c r="D33" s="43">
        <f>Copy!C32</f>
        <v>0</v>
      </c>
      <c r="E33" s="43">
        <f>Copy!D32</f>
        <v>0</v>
      </c>
      <c r="F33" s="43">
        <f>Copy!E32</f>
        <v>0</v>
      </c>
      <c r="G33" s="43">
        <f>Copy!F32</f>
        <v>0</v>
      </c>
      <c r="H33" s="43">
        <f>Copy!G32</f>
        <v>0</v>
      </c>
      <c r="I33" s="43">
        <f>Copy!H32</f>
        <v>30</v>
      </c>
      <c r="J33" s="43">
        <f>Copy!I32</f>
        <v>0</v>
      </c>
      <c r="K33" s="43">
        <f>Copy!J32</f>
        <v>0</v>
      </c>
      <c r="L33" s="43">
        <f>Copy!K32</f>
        <v>0</v>
      </c>
      <c r="M33" s="43">
        <f>Copy!L32</f>
        <v>0</v>
      </c>
      <c r="N33" s="43">
        <f>Copy!M32</f>
        <v>32</v>
      </c>
      <c r="O33" s="43">
        <f>Copy!N32</f>
        <v>39</v>
      </c>
      <c r="P33" s="43">
        <f>Copy!O32</f>
        <v>39</v>
      </c>
      <c r="Q33" s="43">
        <f>Copy!P32</f>
        <v>0</v>
      </c>
    </row>
    <row r="34" spans="1:18" ht="12.95" customHeight="1">
      <c r="A34" s="33"/>
      <c r="B34" s="44" t="str">
        <f>Copy!B33</f>
        <v>% of total</v>
      </c>
      <c r="C34" s="40">
        <f>Copy!Q33</f>
        <v>3.9498927886243091E-3</v>
      </c>
      <c r="D34" s="45">
        <f>Copy!C33</f>
        <v>0</v>
      </c>
      <c r="E34" s="45">
        <f>Copy!D33</f>
        <v>0</v>
      </c>
      <c r="F34" s="45">
        <f>Copy!E33</f>
        <v>0</v>
      </c>
      <c r="G34" s="45">
        <f>Copy!F33</f>
        <v>0</v>
      </c>
      <c r="H34" s="45">
        <f>Copy!G33</f>
        <v>0</v>
      </c>
      <c r="I34" s="45">
        <f>Copy!H33</f>
        <v>9.7087378640776691E-3</v>
      </c>
      <c r="J34" s="45">
        <f>Copy!I33</f>
        <v>0</v>
      </c>
      <c r="K34" s="45">
        <f>Copy!J33</f>
        <v>0</v>
      </c>
      <c r="L34" s="45">
        <f>Copy!K33</f>
        <v>0</v>
      </c>
      <c r="M34" s="45">
        <f>Copy!L33</f>
        <v>0</v>
      </c>
      <c r="N34" s="45">
        <f>Copy!M33</f>
        <v>1.3093289689034371E-2</v>
      </c>
      <c r="O34" s="45">
        <f>Copy!N33</f>
        <v>2.5226390685640362E-2</v>
      </c>
      <c r="P34" s="45">
        <f>Copy!O33</f>
        <v>0.03</v>
      </c>
      <c r="Q34" s="45">
        <f>Copy!P33</f>
        <v>0</v>
      </c>
    </row>
    <row r="35" spans="1:18" ht="31.15" customHeight="1">
      <c r="A35" s="46" t="s">
        <v>89</v>
      </c>
      <c r="B35" s="46"/>
      <c r="C35" s="47"/>
      <c r="D35" s="46"/>
      <c r="E35" s="46"/>
      <c r="F35" s="46"/>
      <c r="G35" s="46"/>
      <c r="H35" s="46"/>
      <c r="I35" s="46"/>
      <c r="J35" s="46"/>
      <c r="K35" s="46"/>
      <c r="L35" s="46"/>
      <c r="M35" s="46"/>
      <c r="N35" s="46"/>
      <c r="O35" s="46"/>
      <c r="P35" s="33"/>
      <c r="Q35" s="47">
        <v>23</v>
      </c>
    </row>
    <row r="36" spans="1:18" ht="31.15" customHeight="1">
      <c r="A36" s="16"/>
      <c r="B36" s="16"/>
      <c r="C36" s="17"/>
      <c r="D36" s="16"/>
      <c r="E36" s="16"/>
      <c r="F36" s="16"/>
      <c r="G36" s="16"/>
      <c r="H36" s="16"/>
      <c r="I36" s="16"/>
      <c r="J36" s="16"/>
      <c r="K36" s="16"/>
      <c r="L36" s="16"/>
      <c r="M36" s="16"/>
      <c r="N36" s="16"/>
      <c r="O36" s="16"/>
      <c r="Q36" s="17"/>
    </row>
    <row r="37" spans="1:18" ht="15" customHeight="1">
      <c r="A37" s="30" t="s">
        <v>26</v>
      </c>
      <c r="B37" s="30"/>
      <c r="C37" s="30"/>
      <c r="D37" s="30"/>
      <c r="E37" s="30"/>
      <c r="F37" s="30"/>
      <c r="G37" s="30"/>
      <c r="H37" s="30"/>
      <c r="I37" s="30"/>
      <c r="J37" s="30"/>
      <c r="K37" s="30"/>
      <c r="L37" s="30"/>
      <c r="M37" s="30"/>
      <c r="N37" s="30"/>
      <c r="O37" s="30"/>
      <c r="P37" s="30"/>
      <c r="Q37" s="30"/>
    </row>
    <row r="38" spans="1:18" ht="14.25" customHeight="1">
      <c r="C38" s="15"/>
    </row>
    <row r="39" spans="1:18" ht="14.25" customHeight="1">
      <c r="C39" s="15"/>
    </row>
    <row r="40" spans="1:18" ht="14.25" customHeight="1">
      <c r="C40" s="15"/>
    </row>
    <row r="41" spans="1:18" ht="14.25" customHeight="1">
      <c r="C41" s="15"/>
    </row>
    <row r="42" spans="1:18" ht="14.25" customHeight="1">
      <c r="A42" s="25"/>
      <c r="B42" s="25"/>
      <c r="C42" s="31"/>
      <c r="D42" s="25"/>
      <c r="E42" s="25"/>
      <c r="F42" s="25"/>
      <c r="G42" s="25"/>
      <c r="H42" s="25"/>
      <c r="I42" s="25"/>
      <c r="J42" s="25"/>
      <c r="K42" s="25"/>
      <c r="L42" s="25"/>
      <c r="M42" s="25"/>
      <c r="N42" s="25"/>
      <c r="O42" s="25"/>
      <c r="P42" s="25"/>
      <c r="Q42" s="25"/>
    </row>
    <row r="43" spans="1:18" ht="14.45" customHeight="1">
      <c r="A43" s="22"/>
      <c r="B43" s="22"/>
      <c r="C43" s="26"/>
      <c r="D43" s="52"/>
      <c r="E43" s="52"/>
      <c r="F43" s="52"/>
      <c r="G43" s="52"/>
      <c r="H43" s="52"/>
      <c r="I43" s="52"/>
      <c r="J43" s="52"/>
      <c r="K43" s="52"/>
      <c r="L43" s="52"/>
      <c r="M43" s="52"/>
      <c r="N43" s="52"/>
      <c r="O43" s="52"/>
      <c r="P43" s="52"/>
      <c r="Q43" s="25"/>
    </row>
    <row r="44" spans="1:18" ht="14.45" customHeight="1">
      <c r="A44" s="22"/>
      <c r="B44" s="22"/>
      <c r="C44" s="26"/>
      <c r="D44" s="29"/>
      <c r="E44" s="29"/>
      <c r="F44" s="29"/>
      <c r="G44" s="29"/>
      <c r="H44" s="29"/>
      <c r="I44" s="29"/>
      <c r="J44" s="29"/>
      <c r="K44" s="29"/>
      <c r="L44" s="29"/>
      <c r="M44" s="29"/>
      <c r="N44" s="29"/>
      <c r="O44" s="29"/>
      <c r="P44" s="29"/>
    </row>
    <row r="45" spans="1:18" s="25" customFormat="1" ht="14.45" customHeight="1">
      <c r="A45" s="22"/>
      <c r="B45" s="22"/>
      <c r="C45" s="23"/>
      <c r="D45" s="24"/>
      <c r="E45" s="24"/>
      <c r="F45" s="24"/>
      <c r="G45" s="24"/>
      <c r="H45" s="24"/>
      <c r="I45" s="24"/>
      <c r="J45" s="24"/>
      <c r="K45" s="24"/>
      <c r="L45" s="24"/>
      <c r="M45" s="24"/>
      <c r="N45" s="24"/>
      <c r="O45" s="24"/>
      <c r="P45" s="24"/>
    </row>
    <row r="46" spans="1:18" ht="12.95" customHeight="1">
      <c r="R46" t="b">
        <f>C21=SUM(E21:Q21)</f>
        <v>1</v>
      </c>
    </row>
    <row r="47" spans="1:18" ht="12.95" customHeight="1">
      <c r="R47" t="b">
        <f>C22=SUMPRODUCT(E22:Q22,Schools!D18:P18)/SUM(Schools!D18:P18)</f>
        <v>0</v>
      </c>
    </row>
    <row r="48" spans="1:18" ht="12.95" customHeight="1">
      <c r="R48" t="b">
        <f>C23=SUM(E23:Q23)</f>
        <v>1</v>
      </c>
    </row>
    <row r="49" spans="1:18" ht="12.95" customHeight="1">
      <c r="R49" t="b">
        <f>C24=SUMPRODUCT(E24:Q24,Schools!D20:P20)/SUM(Schools!D20:P20)</f>
        <v>0</v>
      </c>
    </row>
    <row r="50" spans="1:18" ht="12.95" customHeight="1">
      <c r="R50" t="b">
        <f>C25=SUM(E25:Q25)</f>
        <v>1</v>
      </c>
    </row>
    <row r="51" spans="1:18" ht="12.95" customHeight="1">
      <c r="R51" t="b">
        <f>C26=SUMPRODUCT(E26:Q26,Schools!D22:P22)/SUM(Schools!D22:P22)</f>
        <v>1</v>
      </c>
    </row>
    <row r="52" spans="1:18" ht="12.95" customHeight="1">
      <c r="R52" t="b">
        <f>C27=SUM(E27:Q27)</f>
        <v>1</v>
      </c>
    </row>
    <row r="53" spans="1:18" ht="12.95" customHeight="1">
      <c r="R53" t="b">
        <f>C28=SUMPRODUCT(E28:Q28,Schools!D24:P24)/SUM(Schools!D24:P24)</f>
        <v>1</v>
      </c>
    </row>
    <row r="54" spans="1:18" ht="12.95" customHeight="1">
      <c r="R54" t="b">
        <f>C29=SUM(E29:Q29)</f>
        <v>1</v>
      </c>
    </row>
    <row r="55" spans="1:18" ht="12.95" customHeight="1">
      <c r="R55" t="b">
        <f>C30=SUMPRODUCT(E30:Q30,Schools!D26:P26)/SUM(Schools!D26:P26)</f>
        <v>0</v>
      </c>
    </row>
    <row r="56" spans="1:18" ht="12.95" customHeight="1">
      <c r="R56" t="b">
        <f>C31=SUM(E31:Q31)</f>
        <v>1</v>
      </c>
    </row>
    <row r="57" spans="1:18" ht="12.95" customHeight="1">
      <c r="R57" t="b">
        <f>C32=SUMPRODUCT(E32:Q32,Schools!D28:P28)/SUM(Schools!D28:P28)</f>
        <v>0</v>
      </c>
    </row>
    <row r="58" spans="1:18" s="25" customFormat="1" ht="3" customHeight="1">
      <c r="A58" s="22"/>
      <c r="B58" s="22"/>
      <c r="C58" s="26"/>
      <c r="D58" s="22"/>
      <c r="E58" s="22"/>
      <c r="F58" s="22"/>
      <c r="G58" s="22"/>
      <c r="H58" s="22"/>
      <c r="I58" s="22"/>
      <c r="J58" s="22"/>
      <c r="K58" s="22"/>
      <c r="L58" s="22"/>
      <c r="M58" s="22"/>
      <c r="N58" s="22"/>
      <c r="O58" s="22"/>
      <c r="P58" s="22"/>
    </row>
    <row r="59" spans="1:18" ht="9" customHeight="1"/>
    <row r="60" spans="1:18" ht="281.25" customHeight="1"/>
    <row r="61" spans="1:18" ht="28.5" customHeight="1">
      <c r="A61" s="18">
        <f>Q35+1</f>
        <v>24</v>
      </c>
      <c r="B61" s="16"/>
      <c r="C61" s="16"/>
      <c r="D61" s="16"/>
      <c r="E61" s="16"/>
      <c r="F61" s="16"/>
      <c r="G61" s="16"/>
      <c r="H61" s="16"/>
      <c r="I61" s="16"/>
      <c r="J61" s="16"/>
      <c r="K61" s="16"/>
      <c r="L61" s="16"/>
      <c r="M61" s="16"/>
      <c r="N61" s="16"/>
      <c r="O61" s="16"/>
      <c r="Q61" s="17" t="str">
        <f>A35</f>
        <v>Chapter 1, EMIS Education Statistics, 2016</v>
      </c>
    </row>
    <row r="62" spans="1:18" ht="28.5" customHeight="1">
      <c r="A62" s="18"/>
      <c r="B62" s="16"/>
      <c r="C62" s="16"/>
      <c r="D62" s="16"/>
      <c r="E62" s="16"/>
      <c r="F62" s="16"/>
      <c r="G62" s="16"/>
      <c r="H62" s="16"/>
      <c r="I62" s="16"/>
      <c r="J62" s="16"/>
      <c r="K62" s="16"/>
      <c r="L62" s="16"/>
      <c r="M62" s="16"/>
      <c r="N62" s="16"/>
      <c r="O62" s="16"/>
      <c r="Q62" s="17"/>
    </row>
    <row r="63" spans="1:18" ht="28.5" customHeight="1">
      <c r="A63" s="18"/>
      <c r="B63" s="16"/>
      <c r="C63" s="16"/>
      <c r="D63" s="16"/>
      <c r="E63" s="16"/>
      <c r="F63" s="16"/>
      <c r="G63" s="16"/>
      <c r="H63" s="16"/>
      <c r="I63" s="16"/>
      <c r="J63" s="16"/>
      <c r="K63" s="16"/>
      <c r="L63" s="16"/>
      <c r="M63" s="16"/>
      <c r="N63" s="16"/>
      <c r="O63" s="16"/>
      <c r="Q63" s="17"/>
    </row>
    <row r="64" spans="1:18" ht="28.5" customHeight="1">
      <c r="A64" s="18"/>
      <c r="B64" s="16"/>
      <c r="C64" s="16"/>
      <c r="D64" s="16"/>
      <c r="E64" s="16"/>
      <c r="F64" s="16"/>
      <c r="G64" s="16"/>
      <c r="H64" s="16"/>
      <c r="I64" s="16"/>
      <c r="J64" s="16"/>
      <c r="K64" s="16"/>
      <c r="L64" s="16"/>
      <c r="M64" s="16"/>
      <c r="N64" s="16"/>
      <c r="O64" s="16"/>
      <c r="Q64" s="17"/>
    </row>
    <row r="66" spans="1:16">
      <c r="A66" t="s">
        <v>45</v>
      </c>
      <c r="B66" t="s">
        <v>1</v>
      </c>
      <c r="C66" t="e">
        <f>C5=SUM(C7,C9,C11,#REF!,C13,C15,C17,C19,C21,C23,C25,C27,C29,C31)</f>
        <v>#REF!</v>
      </c>
      <c r="D66" t="e">
        <f>E5=SUM(E7,E9,E11,#REF!,E13,E15,E17,E19,E21,E23,E25,E27,E29,E31)</f>
        <v>#REF!</v>
      </c>
      <c r="E66" t="e">
        <f>F5=SUM(F7,F9,F11,#REF!,F13,F15,F17,F19,F21,F23,F25,F27,F29,F31)</f>
        <v>#REF!</v>
      </c>
      <c r="F66" t="e">
        <f>G5=SUM(G7,G9,G11,#REF!,G13,G15,G17,G19,G21,G23,G25,G27,G29,G31)</f>
        <v>#REF!</v>
      </c>
      <c r="G66" t="e">
        <f>H5=SUM(H7,H9,H11,#REF!,H13,H15,H17,H19,H21,H23,H25,H27,H29,H31)</f>
        <v>#REF!</v>
      </c>
      <c r="H66" t="e">
        <f>I5=SUM(I7,I9,I11,#REF!,I13,I15,I17,I19,I21,I23,I25,I27,I29,I31)</f>
        <v>#REF!</v>
      </c>
      <c r="I66" t="e">
        <f>J5=SUM(J7,J9,J11,#REF!,J13,J15,J17,J19,J21,J23,J25,J27,J29,J31)</f>
        <v>#REF!</v>
      </c>
      <c r="J66" t="e">
        <f>K5=SUM(K7,K9,K11,#REF!,K13,K15,K17,K19,K21,K23,K25,K27,K29,K31)</f>
        <v>#REF!</v>
      </c>
      <c r="K66" t="e">
        <f>L5=SUM(L7,L9,L11,#REF!,L13,L15,L17,L19,L21,L23,L25,L27,L29,L31)</f>
        <v>#REF!</v>
      </c>
      <c r="L66" t="e">
        <f>M5=SUM(M7,M9,M11,#REF!,M13,M15,M17,M19,M21,M23,M25,M27,M29,M31)</f>
        <v>#REF!</v>
      </c>
      <c r="M66" t="e">
        <f>N5=SUM(N7,N9,N11,#REF!,N13,N15,N17,N19,N21,N23,N25,N27,N29,N31)</f>
        <v>#REF!</v>
      </c>
      <c r="N66" t="e">
        <f>O5=SUM(O7,O9,O11,#REF!,O13,O15,O17,O19,O21,O23,O25,O27,O29,O31)</f>
        <v>#REF!</v>
      </c>
      <c r="O66" t="e">
        <f>P5=SUM(P7,P9,P11,#REF!,P13,P15,P17,P19,P21,P23,P25,P27,P29,P31)</f>
        <v>#REF!</v>
      </c>
      <c r="P66" t="e">
        <f>Q5=SUM(Q7,Q9,Q11,#REF!,Q13,Q15,Q17,Q19,Q21,Q23,Q25,Q27,Q29,Q31)</f>
        <v>#REF!</v>
      </c>
    </row>
    <row r="67" spans="1:16">
      <c r="C67" t="e">
        <f>C6=SUM(C8,C10,C12,#REF!,C14,C16,C18,C20,C22,C24,C26,C28,C30,C32)</f>
        <v>#REF!</v>
      </c>
      <c r="D67" t="e">
        <f>E6=SUM(E8,E10,E12,#REF!,E14,E16,E18,E20,E22,E24,E26,E28,E30,E32)</f>
        <v>#REF!</v>
      </c>
      <c r="E67" t="e">
        <f>F6=SUM(F8,F10,F12,#REF!,F14,F16,F18,F20,F22,F24,F26,F28,F30,F32)</f>
        <v>#REF!</v>
      </c>
      <c r="F67" t="e">
        <f>G6=SUM(G8,G10,G12,#REF!,G14,G16,G18,G20,G22,G24,G26,G28,G30,G32)</f>
        <v>#REF!</v>
      </c>
      <c r="G67" t="e">
        <f>H6=SUM(H8,H10,H12,#REF!,H14,H16,H18,H20,H22,H24,H26,H28,H30,H32)</f>
        <v>#REF!</v>
      </c>
      <c r="H67" t="e">
        <f>I6=SUM(I8,I10,I12,#REF!,I14,I16,I18,I20,I22,I24,I26,I28,I30,I32)</f>
        <v>#REF!</v>
      </c>
      <c r="I67" t="e">
        <f>J6=SUM(J8,J10,J12,#REF!,J14,J16,J18,J20,J22,J24,J26,J28,J30,J32)</f>
        <v>#REF!</v>
      </c>
      <c r="J67" t="e">
        <f>K6=SUM(K8,K10,K12,#REF!,K14,K16,K18,K20,K22,K24,K26,K28,K30,K32)</f>
        <v>#REF!</v>
      </c>
      <c r="K67" t="e">
        <f>L6=SUM(L8,L10,L12,#REF!,L14,L16,L18,L20,L22,L24,L26,L28,L30,L32)</f>
        <v>#REF!</v>
      </c>
      <c r="L67" t="e">
        <f>M6=SUM(M8,M10,M12,#REF!,M14,M16,M18,M20,M22,M24,M26,M28,M30,M32)</f>
        <v>#REF!</v>
      </c>
      <c r="M67" t="e">
        <f>N6=SUM(N8,N10,N12,#REF!,N14,N16,N18,N20,N22,N24,N26,N28,N30,N32)</f>
        <v>#REF!</v>
      </c>
      <c r="N67" t="e">
        <f>O6=SUM(O8,O10,O12,#REF!,O14,O16,O18,O20,O22,O24,O26,O28,O30,O32)</f>
        <v>#REF!</v>
      </c>
      <c r="O67" t="e">
        <f>P6=SUM(P8,P10,P12,#REF!,P14,P16,P18,P20,P22,P24,P26,P28,P30,P32)</f>
        <v>#REF!</v>
      </c>
      <c r="P67" t="e">
        <f>Q6=SUM(Q8,Q10,Q12,#REF!,Q14,Q16,Q18,Q20,Q22,Q24,Q26,Q28,Q30,Q32)</f>
        <v>#REF!</v>
      </c>
    </row>
    <row r="68" spans="1:16">
      <c r="B68" t="s">
        <v>2</v>
      </c>
      <c r="C68" t="e">
        <f>#REF!=SUM(C9,C11,#REF!,C13,C15,C17,C19,C21,C23,C25,C27,C29,C31,C33)</f>
        <v>#REF!</v>
      </c>
      <c r="D68" t="e">
        <f>#REF!=SUM(E9,E11,#REF!,E13,E15,E17,E19,E21,E23,E25,E27,E29,E31,D33)</f>
        <v>#REF!</v>
      </c>
      <c r="E68" t="e">
        <f>#REF!=SUM(F9,F11,#REF!,F13,F15,F17,F19,F21,F23,F25,F27,F29,F31,E33)</f>
        <v>#REF!</v>
      </c>
      <c r="F68" t="e">
        <f>#REF!=SUM(G9,G11,#REF!,G13,G15,G17,G19,G21,G23,G25,G27,G29,G31,F33)</f>
        <v>#REF!</v>
      </c>
      <c r="G68" t="e">
        <f>#REF!=SUM(H9,H11,#REF!,H13,H15,H17,H19,H21,H23,H25,H27,H29,H31,G33)</f>
        <v>#REF!</v>
      </c>
      <c r="H68" t="e">
        <f>#REF!=SUM(I9,I11,#REF!,I13,I15,I17,I19,I21,I23,I25,I27,I29,I31,H33)</f>
        <v>#REF!</v>
      </c>
      <c r="I68" t="e">
        <f>#REF!=SUM(J9,J11,#REF!,J13,J15,J17,J19,J21,J23,J25,J27,J29,J31,I33)</f>
        <v>#REF!</v>
      </c>
      <c r="J68" t="e">
        <f>#REF!=SUM(K9,K11,#REF!,K13,K15,K17,K19,K21,K23,K25,K27,K29,K31,J33)</f>
        <v>#REF!</v>
      </c>
      <c r="K68" t="e">
        <f>#REF!=SUM(L9,L11,#REF!,L13,L15,L17,L19,L21,L23,L25,L27,L29,L31,K33)</f>
        <v>#REF!</v>
      </c>
      <c r="L68" t="e">
        <f>#REF!=SUM(M9,M11,#REF!,M13,M15,M17,M19,M21,M23,M25,M27,M29,M31,L33)</f>
        <v>#REF!</v>
      </c>
      <c r="M68" t="e">
        <f>#REF!=SUM(N9,N11,#REF!,N13,N15,N17,N19,N21,N23,N25,N27,N29,N31,M33)</f>
        <v>#REF!</v>
      </c>
      <c r="N68" t="e">
        <f>#REF!=SUM(O9,O11,#REF!,O13,O15,O17,O19,O21,O23,O25,O27,O29,O31,N33)</f>
        <v>#REF!</v>
      </c>
      <c r="O68" t="e">
        <f>#REF!=SUM(P9,P11,#REF!,P13,P15,P17,P19,P21,P23,P25,P27,P29,P31,O33)</f>
        <v>#REF!</v>
      </c>
      <c r="P68" t="e">
        <f>#REF!=SUM(Q9,Q11,#REF!,Q13,Q15,Q17,Q19,Q21,Q23,Q25,Q27,Q29,Q31,P33)</f>
        <v>#REF!</v>
      </c>
    </row>
    <row r="69" spans="1:16">
      <c r="C69" t="e">
        <f>C7=SUM(C10,C12,#REF!,C14,C16,C18,C20,C22,C24,C26,C28,C30,C32,#REF!)</f>
        <v>#REF!</v>
      </c>
      <c r="D69" t="e">
        <f>E7=SUM(E10,E12,#REF!,E14,E16,E18,E20,E22,E24,E26,E28,E30,E32,#REF!)</f>
        <v>#REF!</v>
      </c>
      <c r="E69" t="e">
        <f>F7=SUM(F10,F12,#REF!,F14,F16,F18,F20,F22,F24,F26,F28,F30,F32,#REF!)</f>
        <v>#REF!</v>
      </c>
      <c r="F69" t="e">
        <f>G7=SUM(G10,G12,#REF!,G14,G16,G18,G20,G22,G24,G26,G28,G30,G32,#REF!)</f>
        <v>#REF!</v>
      </c>
      <c r="G69" t="e">
        <f>H7=SUM(H10,H12,#REF!,H14,H16,H18,H20,H22,H24,H26,H28,H30,H32,#REF!)</f>
        <v>#REF!</v>
      </c>
      <c r="H69" t="e">
        <f>I7=SUM(I10,I12,#REF!,I14,I16,I18,I20,I22,I24,I26,I28,I30,I32,#REF!)</f>
        <v>#REF!</v>
      </c>
      <c r="I69" t="e">
        <f>J7=SUM(J10,J12,#REF!,J14,J16,J18,J20,J22,J24,J26,J28,J30,J32,#REF!)</f>
        <v>#REF!</v>
      </c>
      <c r="J69" t="e">
        <f>K7=SUM(K10,K12,#REF!,K14,K16,K18,K20,K22,K24,K26,K28,K30,K32,#REF!)</f>
        <v>#REF!</v>
      </c>
      <c r="K69" t="e">
        <f>L7=SUM(L10,L12,#REF!,L14,L16,L18,L20,L22,L24,L26,L28,L30,L32,#REF!)</f>
        <v>#REF!</v>
      </c>
      <c r="L69" t="e">
        <f>M7=SUM(M10,M12,#REF!,M14,M16,M18,M20,M22,M24,M26,M28,M30,M32,#REF!)</f>
        <v>#REF!</v>
      </c>
      <c r="M69" t="e">
        <f>N7=SUM(N10,N12,#REF!,N14,N16,N18,N20,N22,N24,N26,N28,N30,N32,#REF!)</f>
        <v>#REF!</v>
      </c>
      <c r="N69" t="e">
        <f>O7=SUM(O10,O12,#REF!,O14,O16,O18,O20,O22,O24,O26,O28,O30,O32,#REF!)</f>
        <v>#REF!</v>
      </c>
      <c r="O69" t="e">
        <f>P7=SUM(P10,P12,#REF!,P14,P16,P18,P20,P22,P24,P26,P28,P30,P32,#REF!)</f>
        <v>#REF!</v>
      </c>
      <c r="P69" t="e">
        <f>Q7=SUM(Q10,Q12,#REF!,Q14,Q16,Q18,Q20,Q22,Q24,Q26,Q28,Q30,Q32,#REF!)</f>
        <v>#REF!</v>
      </c>
    </row>
    <row r="70" spans="1:16">
      <c r="B70" t="s">
        <v>3</v>
      </c>
      <c r="C70" t="e">
        <f>C8=SUM(C11,#REF!,C13,C15,C17,C19,C21,C23,C25,C27,C29,C31,C33,#REF!)</f>
        <v>#REF!</v>
      </c>
      <c r="D70" t="e">
        <f>E8=SUM(E11,#REF!,E13,E15,E17,E19,E21,E23,E25,E27,E29,E31,D33,#REF!)</f>
        <v>#REF!</v>
      </c>
      <c r="E70" t="e">
        <f>F8=SUM(F11,#REF!,F13,F15,F17,F19,F21,F23,F25,F27,F29,F31,E33,#REF!)</f>
        <v>#REF!</v>
      </c>
      <c r="F70" t="e">
        <f>G8=SUM(G11,#REF!,G13,G15,G17,G19,G21,G23,G25,G27,G29,G31,F33,#REF!)</f>
        <v>#REF!</v>
      </c>
      <c r="G70" t="e">
        <f>H8=SUM(H11,#REF!,H13,H15,H17,H19,H21,H23,H25,H27,H29,H31,G33,#REF!)</f>
        <v>#REF!</v>
      </c>
      <c r="H70" t="e">
        <f>I8=SUM(I11,#REF!,I13,I15,I17,I19,I21,I23,I25,I27,I29,I31,H33,#REF!)</f>
        <v>#REF!</v>
      </c>
      <c r="I70" t="e">
        <f>J8=SUM(J11,#REF!,J13,J15,J17,J19,J21,J23,J25,J27,J29,J31,I33,#REF!)</f>
        <v>#REF!</v>
      </c>
      <c r="J70" t="e">
        <f>K8=SUM(K11,#REF!,K13,K15,K17,K19,K21,K23,K25,K27,K29,K31,J33,#REF!)</f>
        <v>#REF!</v>
      </c>
      <c r="K70" t="e">
        <f>L8=SUM(L11,#REF!,L13,L15,L17,L19,L21,L23,L25,L27,L29,L31,K33,#REF!)</f>
        <v>#REF!</v>
      </c>
      <c r="L70" t="e">
        <f>M8=SUM(M11,#REF!,M13,M15,M17,M19,M21,M23,M25,M27,M29,M31,L33,#REF!)</f>
        <v>#REF!</v>
      </c>
      <c r="M70" t="e">
        <f>N8=SUM(N11,#REF!,N13,N15,N17,N19,N21,N23,N25,N27,N29,N31,M33,#REF!)</f>
        <v>#REF!</v>
      </c>
      <c r="N70" t="e">
        <f>O8=SUM(O11,#REF!,O13,O15,O17,O19,O21,O23,O25,O27,O29,O31,N33,#REF!)</f>
        <v>#REF!</v>
      </c>
      <c r="O70" t="e">
        <f>P8=SUM(P11,#REF!,P13,P15,P17,P19,P21,P23,P25,P27,P29,P31,O33,#REF!)</f>
        <v>#REF!</v>
      </c>
      <c r="P70" t="e">
        <f>Q8=SUM(Q11,#REF!,Q13,Q15,Q17,Q19,Q21,Q23,Q25,Q27,Q29,Q31,P33,#REF!)</f>
        <v>#REF!</v>
      </c>
    </row>
    <row r="71" spans="1:16">
      <c r="C71" t="e">
        <f>C9=SUM(C12,#REF!,C14,C16,C18,C20,C22,C24,C26,C28,C30,C32,#REF!,#REF!)</f>
        <v>#REF!</v>
      </c>
      <c r="D71" t="e">
        <f>E9=SUM(E12,#REF!,E14,E16,E18,E20,E22,E24,E26,E28,E30,E32,#REF!,#REF!)</f>
        <v>#REF!</v>
      </c>
      <c r="E71" t="e">
        <f>F9=SUM(F12,#REF!,F14,F16,F18,F20,F22,F24,F26,F28,F30,F32,#REF!,#REF!)</f>
        <v>#REF!</v>
      </c>
      <c r="F71" t="e">
        <f>G9=SUM(G12,#REF!,G14,G16,G18,G20,G22,G24,G26,G28,G30,G32,#REF!,#REF!)</f>
        <v>#REF!</v>
      </c>
      <c r="G71" t="e">
        <f>H9=SUM(H12,#REF!,H14,H16,H18,H20,H22,H24,H26,H28,H30,H32,#REF!,#REF!)</f>
        <v>#REF!</v>
      </c>
      <c r="H71" t="e">
        <f>I9=SUM(I12,#REF!,I14,I16,I18,I20,I22,I24,I26,I28,I30,I32,#REF!,#REF!)</f>
        <v>#REF!</v>
      </c>
      <c r="I71" t="e">
        <f>J9=SUM(J12,#REF!,J14,J16,J18,J20,J22,J24,J26,J28,J30,J32,#REF!,#REF!)</f>
        <v>#REF!</v>
      </c>
      <c r="J71" t="e">
        <f>K9=SUM(K12,#REF!,K14,K16,K18,K20,K22,K24,K26,K28,K30,K32,#REF!,#REF!)</f>
        <v>#REF!</v>
      </c>
      <c r="K71" t="e">
        <f>L9=SUM(L12,#REF!,L14,L16,L18,L20,L22,L24,L26,L28,L30,L32,#REF!,#REF!)</f>
        <v>#REF!</v>
      </c>
      <c r="L71" t="e">
        <f>M9=SUM(M12,#REF!,M14,M16,M18,M20,M22,M24,M26,M28,M30,M32,#REF!,#REF!)</f>
        <v>#REF!</v>
      </c>
      <c r="M71" t="e">
        <f>N9=SUM(N12,#REF!,N14,N16,N18,N20,N22,N24,N26,N28,N30,N32,#REF!,#REF!)</f>
        <v>#REF!</v>
      </c>
      <c r="N71" t="e">
        <f>O9=SUM(O12,#REF!,O14,O16,O18,O20,O22,O24,O26,O28,O30,O32,#REF!,#REF!)</f>
        <v>#REF!</v>
      </c>
      <c r="O71" t="e">
        <f>P9=SUM(P12,#REF!,P14,P16,P18,P20,P22,P24,P26,P28,P30,P32,#REF!,#REF!)</f>
        <v>#REF!</v>
      </c>
      <c r="P71" t="e">
        <f>Q9=SUM(Q12,#REF!,Q14,Q16,Q18,Q20,Q22,Q24,Q26,Q28,Q30,Q32,#REF!,#REF!)</f>
        <v>#REF!</v>
      </c>
    </row>
    <row r="72" spans="1:16">
      <c r="B72" t="s">
        <v>4</v>
      </c>
      <c r="C72" t="e">
        <f>C10=SUM(#REF!,C13,C15,C17,C19,C21,C23,C25,C27,C29,C31,C33,#REF!,#REF!)</f>
        <v>#REF!</v>
      </c>
      <c r="D72" t="e">
        <f>E10=SUM(#REF!,E13,E15,E17,E19,E21,E23,E25,E27,E29,E31,D33,#REF!,#REF!)</f>
        <v>#REF!</v>
      </c>
      <c r="E72" t="e">
        <f>F10=SUM(#REF!,F13,F15,F17,F19,F21,F23,F25,F27,F29,F31,E33,#REF!,#REF!)</f>
        <v>#REF!</v>
      </c>
      <c r="F72" t="e">
        <f>G10=SUM(#REF!,G13,G15,G17,G19,G21,G23,G25,G27,G29,G31,F33,#REF!,#REF!)</f>
        <v>#REF!</v>
      </c>
      <c r="G72" t="e">
        <f>H10=SUM(#REF!,H13,H15,H17,H19,H21,H23,H25,H27,H29,H31,G33,#REF!,#REF!)</f>
        <v>#REF!</v>
      </c>
      <c r="H72" t="e">
        <f>I10=SUM(#REF!,I13,I15,I17,I19,I21,I23,I25,I27,I29,I31,H33,#REF!,#REF!)</f>
        <v>#REF!</v>
      </c>
      <c r="I72" t="e">
        <f>J10=SUM(#REF!,J13,J15,J17,J19,J21,J23,J25,J27,J29,J31,I33,#REF!,#REF!)</f>
        <v>#REF!</v>
      </c>
      <c r="J72" t="e">
        <f>K10=SUM(#REF!,K13,K15,K17,K19,K21,K23,K25,K27,K29,K31,J33,#REF!,#REF!)</f>
        <v>#REF!</v>
      </c>
      <c r="K72" t="e">
        <f>L10=SUM(#REF!,L13,L15,L17,L19,L21,L23,L25,L27,L29,L31,K33,#REF!,#REF!)</f>
        <v>#REF!</v>
      </c>
      <c r="L72" t="e">
        <f>M10=SUM(#REF!,M13,M15,M17,M19,M21,M23,M25,M27,M29,M31,L33,#REF!,#REF!)</f>
        <v>#REF!</v>
      </c>
      <c r="M72" t="e">
        <f>N10=SUM(#REF!,N13,N15,N17,N19,N21,N23,N25,N27,N29,N31,M33,#REF!,#REF!)</f>
        <v>#REF!</v>
      </c>
      <c r="N72" t="e">
        <f>O10=SUM(#REF!,O13,O15,O17,O19,O21,O23,O25,O27,O29,O31,N33,#REF!,#REF!)</f>
        <v>#REF!</v>
      </c>
      <c r="O72" t="e">
        <f>P10=SUM(#REF!,P13,P15,P17,P19,P21,P23,P25,P27,P29,P31,O33,#REF!,#REF!)</f>
        <v>#REF!</v>
      </c>
      <c r="P72" t="e">
        <f>Q10=SUM(#REF!,Q13,Q15,Q17,Q19,Q21,Q23,Q25,Q27,Q29,Q31,P33,#REF!,#REF!)</f>
        <v>#REF!</v>
      </c>
    </row>
    <row r="73" spans="1:16">
      <c r="C73" t="e">
        <f>C11=SUM(#REF!,C14,C16,C18,C20,C22,C24,C26,C28,C30,C32,#REF!,#REF!,#REF!)</f>
        <v>#REF!</v>
      </c>
      <c r="D73" t="e">
        <f>E11=SUM(#REF!,E14,E16,E18,E20,E22,E24,E26,E28,E30,E32,#REF!,#REF!,#REF!)</f>
        <v>#REF!</v>
      </c>
      <c r="E73" t="e">
        <f>F11=SUM(#REF!,F14,F16,F18,F20,F22,F24,F26,F28,F30,F32,#REF!,#REF!,#REF!)</f>
        <v>#REF!</v>
      </c>
      <c r="F73" t="e">
        <f>G11=SUM(#REF!,G14,G16,G18,G20,G22,G24,G26,G28,G30,G32,#REF!,#REF!,#REF!)</f>
        <v>#REF!</v>
      </c>
      <c r="G73" t="e">
        <f>H11=SUM(#REF!,H14,H16,H18,H20,H22,H24,H26,H28,H30,H32,#REF!,#REF!,#REF!)</f>
        <v>#REF!</v>
      </c>
      <c r="H73" t="e">
        <f>I11=SUM(#REF!,I14,I16,I18,I20,I22,I24,I26,I28,I30,I32,#REF!,#REF!,#REF!)</f>
        <v>#REF!</v>
      </c>
      <c r="I73" t="e">
        <f>J11=SUM(#REF!,J14,J16,J18,J20,J22,J24,J26,J28,J30,J32,#REF!,#REF!,#REF!)</f>
        <v>#REF!</v>
      </c>
      <c r="J73" t="e">
        <f>K11=SUM(#REF!,K14,K16,K18,K20,K22,K24,K26,K28,K30,K32,#REF!,#REF!,#REF!)</f>
        <v>#REF!</v>
      </c>
      <c r="K73" t="e">
        <f>L11=SUM(#REF!,L14,L16,L18,L20,L22,L24,L26,L28,L30,L32,#REF!,#REF!,#REF!)</f>
        <v>#REF!</v>
      </c>
      <c r="L73" t="e">
        <f>M11=SUM(#REF!,M14,M16,M18,M20,M22,M24,M26,M28,M30,M32,#REF!,#REF!,#REF!)</f>
        <v>#REF!</v>
      </c>
      <c r="M73" t="e">
        <f>N11=SUM(#REF!,N14,N16,N18,N20,N22,N24,N26,N28,N30,N32,#REF!,#REF!,#REF!)</f>
        <v>#REF!</v>
      </c>
      <c r="N73" t="e">
        <f>O11=SUM(#REF!,O14,O16,O18,O20,O22,O24,O26,O28,O30,O32,#REF!,#REF!,#REF!)</f>
        <v>#REF!</v>
      </c>
      <c r="O73" t="e">
        <f>P11=SUM(#REF!,P14,P16,P18,P20,P22,P24,P26,P28,P30,P32,#REF!,#REF!,#REF!)</f>
        <v>#REF!</v>
      </c>
      <c r="P73" t="e">
        <f>Q11=SUM(#REF!,Q14,Q16,Q18,Q20,Q22,Q24,Q26,Q28,Q30,Q32,#REF!,#REF!,#REF!)</f>
        <v>#REF!</v>
      </c>
    </row>
    <row r="74" spans="1:16">
      <c r="B74" t="s">
        <v>5</v>
      </c>
      <c r="C74" t="e">
        <f>C12=SUM(C13,C15,C17,C19,C21,C23,C25,C27,C29,C31,C33,#REF!,#REF!,#REF!)</f>
        <v>#REF!</v>
      </c>
      <c r="D74" t="e">
        <f>E12=SUM(E13,E15,E17,E19,E21,E23,E25,E27,E29,E31,D33,#REF!,#REF!,#REF!)</f>
        <v>#REF!</v>
      </c>
      <c r="E74" t="e">
        <f>F12=SUM(F13,F15,F17,F19,F21,F23,F25,F27,F29,F31,E33,#REF!,#REF!,#REF!)</f>
        <v>#REF!</v>
      </c>
      <c r="F74" t="e">
        <f>G12=SUM(G13,G15,G17,G19,G21,G23,G25,G27,G29,G31,F33,#REF!,#REF!,#REF!)</f>
        <v>#REF!</v>
      </c>
      <c r="G74" t="e">
        <f>H12=SUM(H13,H15,H17,H19,H21,H23,H25,H27,H29,H31,G33,#REF!,#REF!,#REF!)</f>
        <v>#REF!</v>
      </c>
      <c r="H74" t="e">
        <f>I12=SUM(I13,I15,I17,I19,I21,I23,I25,I27,I29,I31,H33,#REF!,#REF!,#REF!)</f>
        <v>#REF!</v>
      </c>
      <c r="I74" t="e">
        <f>J12=SUM(J13,J15,J17,J19,J21,J23,J25,J27,J29,J31,I33,#REF!,#REF!,#REF!)</f>
        <v>#REF!</v>
      </c>
      <c r="J74" t="e">
        <f>K12=SUM(K13,K15,K17,K19,K21,K23,K25,K27,K29,K31,J33,#REF!,#REF!,#REF!)</f>
        <v>#REF!</v>
      </c>
      <c r="K74" t="e">
        <f>L12=SUM(L13,L15,L17,L19,L21,L23,L25,L27,L29,L31,K33,#REF!,#REF!,#REF!)</f>
        <v>#REF!</v>
      </c>
      <c r="L74" t="e">
        <f>M12=SUM(M13,M15,M17,M19,M21,M23,M25,M27,M29,M31,L33,#REF!,#REF!,#REF!)</f>
        <v>#REF!</v>
      </c>
      <c r="M74" t="e">
        <f>N12=SUM(N13,N15,N17,N19,N21,N23,N25,N27,N29,N31,M33,#REF!,#REF!,#REF!)</f>
        <v>#REF!</v>
      </c>
      <c r="N74" t="e">
        <f>O12=SUM(O13,O15,O17,O19,O21,O23,O25,O27,O29,O31,N33,#REF!,#REF!,#REF!)</f>
        <v>#REF!</v>
      </c>
      <c r="O74" t="e">
        <f>P12=SUM(P13,P15,P17,P19,P21,P23,P25,P27,P29,P31,O33,#REF!,#REF!,#REF!)</f>
        <v>#REF!</v>
      </c>
      <c r="P74" t="e">
        <f>Q12=SUM(Q13,Q15,Q17,Q19,Q21,Q23,Q25,Q27,Q29,Q31,P33,#REF!,#REF!,Q35)</f>
        <v>#REF!</v>
      </c>
    </row>
    <row r="75" spans="1:16">
      <c r="C75" t="e">
        <f>#REF!=SUM(C14,C16,C18,C20,C22,C24,C26,C28,C30,C32,#REF!,#REF!,#REF!,C37)</f>
        <v>#REF!</v>
      </c>
      <c r="D75" t="e">
        <f>#REF!=SUM(E14,E16,E18,E20,E22,E24,E26,E28,E30,E32,#REF!,#REF!,#REF!,D37)</f>
        <v>#REF!</v>
      </c>
      <c r="E75" t="e">
        <f>#REF!=SUM(F14,F16,F18,F20,F22,F24,F26,F28,F30,F32,#REF!,#REF!,#REF!,E37)</f>
        <v>#REF!</v>
      </c>
      <c r="F75" t="e">
        <f>#REF!=SUM(G14,G16,G18,G20,G22,G24,G26,G28,G30,G32,#REF!,#REF!,#REF!,F37)</f>
        <v>#REF!</v>
      </c>
      <c r="G75" t="e">
        <f>#REF!=SUM(H14,H16,H18,H20,H22,H24,H26,H28,H30,H32,#REF!,#REF!,#REF!,G37)</f>
        <v>#REF!</v>
      </c>
      <c r="H75" t="e">
        <f>#REF!=SUM(I14,I16,I18,I20,I22,I24,I26,I28,I30,I32,#REF!,#REF!,#REF!,H37)</f>
        <v>#REF!</v>
      </c>
      <c r="I75" t="e">
        <f>#REF!=SUM(J14,J16,J18,J20,J22,J24,J26,J28,J30,J32,#REF!,#REF!,#REF!,I37)</f>
        <v>#REF!</v>
      </c>
      <c r="J75" t="e">
        <f>#REF!=SUM(K14,K16,K18,K20,K22,K24,K26,K28,K30,K32,#REF!,#REF!,#REF!,J37)</f>
        <v>#REF!</v>
      </c>
      <c r="K75" t="e">
        <f>#REF!=SUM(L14,L16,L18,L20,L22,L24,L26,L28,L30,L32,#REF!,#REF!,#REF!,K37)</f>
        <v>#REF!</v>
      </c>
      <c r="L75" t="e">
        <f>#REF!=SUM(M14,M16,M18,M20,M22,M24,M26,M28,M30,M32,#REF!,#REF!,#REF!,L37)</f>
        <v>#REF!</v>
      </c>
      <c r="M75" t="e">
        <f>#REF!=SUM(N14,N16,N18,N20,N22,N24,N26,N28,N30,N32,#REF!,#REF!,#REF!,M37)</f>
        <v>#REF!</v>
      </c>
      <c r="N75" t="e">
        <f>#REF!=SUM(O14,O16,O18,O20,O22,O24,O26,O28,O30,O32,#REF!,#REF!,#REF!,N37)</f>
        <v>#REF!</v>
      </c>
      <c r="O75" t="e">
        <f>#REF!=SUM(P14,P16,P18,P20,P22,P24,P26,P28,P30,P32,#REF!,#REF!,#REF!,O37)</f>
        <v>#REF!</v>
      </c>
      <c r="P75" t="e">
        <f>#REF!=SUM(Q14,Q16,Q18,Q20,Q22,Q24,Q26,Q28,Q30,Q32,#REF!,#REF!,#REF!,P37)</f>
        <v>#REF!</v>
      </c>
    </row>
    <row r="76" spans="1:16">
      <c r="B76" t="s">
        <v>6</v>
      </c>
      <c r="C76" t="e">
        <f>#REF!=SUM(C15,C17,C19,C21,C23,C25,C27,C29,C31,C33,#REF!,#REF!,#REF!,C38)</f>
        <v>#REF!</v>
      </c>
      <c r="D76" t="e">
        <f>#REF!=SUM(E15,E17,E19,E21,E23,E25,E27,E29,E31,D33,#REF!,#REF!,#REF!,D38)</f>
        <v>#REF!</v>
      </c>
      <c r="E76" t="e">
        <f>#REF!=SUM(F15,F17,F19,F21,F23,F25,F27,F29,F31,E33,#REF!,#REF!,#REF!,E38)</f>
        <v>#REF!</v>
      </c>
      <c r="F76" t="e">
        <f>#REF!=SUM(G15,G17,G19,G21,G23,G25,G27,G29,G31,F33,#REF!,#REF!,#REF!,F38)</f>
        <v>#REF!</v>
      </c>
      <c r="G76" t="e">
        <f>#REF!=SUM(H15,H17,H19,H21,H23,H25,H27,H29,H31,G33,#REF!,#REF!,#REF!,G38)</f>
        <v>#REF!</v>
      </c>
      <c r="H76" t="e">
        <f>#REF!=SUM(I15,I17,I19,I21,I23,I25,I27,I29,I31,H33,#REF!,#REF!,#REF!,H38)</f>
        <v>#REF!</v>
      </c>
      <c r="I76" t="e">
        <f>#REF!=SUM(J15,J17,J19,J21,J23,J25,J27,J29,J31,I33,#REF!,#REF!,#REF!,I38)</f>
        <v>#REF!</v>
      </c>
      <c r="J76" t="e">
        <f>#REF!=SUM(K15,K17,K19,K21,K23,K25,K27,K29,K31,J33,#REF!,#REF!,#REF!,J38)</f>
        <v>#REF!</v>
      </c>
      <c r="K76" t="e">
        <f>#REF!=SUM(L15,L17,L19,L21,L23,L25,L27,L29,L31,K33,#REF!,#REF!,#REF!,K38)</f>
        <v>#REF!</v>
      </c>
      <c r="L76" t="e">
        <f>#REF!=SUM(M15,M17,M19,M21,M23,M25,M27,M29,M31,L33,#REF!,#REF!,#REF!,L38)</f>
        <v>#REF!</v>
      </c>
      <c r="M76" t="e">
        <f>#REF!=SUM(N15,N17,N19,N21,N23,N25,N27,N29,N31,M33,#REF!,#REF!,#REF!,M38)</f>
        <v>#REF!</v>
      </c>
      <c r="N76" t="e">
        <f>#REF!=SUM(O15,O17,O19,O21,O23,O25,O27,O29,O31,N33,#REF!,#REF!,#REF!,N38)</f>
        <v>#REF!</v>
      </c>
      <c r="O76" t="e">
        <f>#REF!=SUM(P15,P17,P19,P21,P23,P25,P27,P29,P31,O33,#REF!,#REF!,#REF!,O38)</f>
        <v>#REF!</v>
      </c>
      <c r="P76" t="e">
        <f>#REF!=SUM(Q15,Q17,Q19,Q21,Q23,Q25,Q27,Q29,Q31,P33,#REF!,#REF!,Q35,P38)</f>
        <v>#REF!</v>
      </c>
    </row>
    <row r="77" spans="1:16">
      <c r="C77" t="e">
        <f>C13=SUM(C16,C18,C20,C22,C24,C26,C28,C30,C32,#REF!,#REF!,#REF!,C37,C43)</f>
        <v>#REF!</v>
      </c>
      <c r="D77" t="e">
        <f>E13=SUM(E16,E18,E20,E22,E24,E26,E28,E30,E32,#REF!,#REF!,#REF!,D37,D43)</f>
        <v>#REF!</v>
      </c>
      <c r="E77" t="e">
        <f>F13=SUM(F16,F18,F20,F22,F24,F26,F28,F30,F32,#REF!,#REF!,#REF!,E37,E43)</f>
        <v>#REF!</v>
      </c>
      <c r="F77" t="e">
        <f>G13=SUM(G16,G18,G20,G22,G24,G26,G28,G30,G32,#REF!,#REF!,#REF!,F37,F43)</f>
        <v>#REF!</v>
      </c>
      <c r="G77" t="e">
        <f>H13=SUM(H16,H18,H20,H22,H24,H26,H28,H30,H32,#REF!,#REF!,#REF!,G37,G43)</f>
        <v>#REF!</v>
      </c>
      <c r="H77" t="e">
        <f>I13=SUM(I16,I18,I20,I22,I24,I26,I28,I30,I32,#REF!,#REF!,#REF!,H37,H43)</f>
        <v>#REF!</v>
      </c>
      <c r="I77" t="e">
        <f>J13=SUM(J16,J18,J20,J22,J24,J26,J28,J30,J32,#REF!,#REF!,#REF!,I37,I43)</f>
        <v>#REF!</v>
      </c>
      <c r="J77" t="e">
        <f>K13=SUM(K16,K18,K20,K22,K24,K26,K28,K30,K32,#REF!,#REF!,#REF!,J37,J43)</f>
        <v>#REF!</v>
      </c>
      <c r="K77" t="e">
        <f>L13=SUM(L16,L18,L20,L22,L24,L26,L28,L30,L32,#REF!,#REF!,#REF!,K37,K43)</f>
        <v>#REF!</v>
      </c>
      <c r="L77" t="e">
        <f>M13=SUM(M16,M18,M20,M22,M24,M26,M28,M30,M32,#REF!,#REF!,#REF!,L37,L43)</f>
        <v>#REF!</v>
      </c>
      <c r="M77" t="e">
        <f>N13=SUM(N16,N18,N20,N22,N24,N26,N28,N30,N32,#REF!,#REF!,#REF!,M37,M43)</f>
        <v>#REF!</v>
      </c>
      <c r="N77" t="e">
        <f>O13=SUM(O16,O18,O20,O22,O24,O26,O28,O30,O32,#REF!,#REF!,#REF!,N37,N43)</f>
        <v>#REF!</v>
      </c>
      <c r="O77" t="e">
        <f>P13=SUM(P16,P18,P20,P22,P24,P26,P28,P30,P32,#REF!,#REF!,#REF!,O37,O43)</f>
        <v>#REF!</v>
      </c>
      <c r="P77" t="e">
        <f>Q13=SUM(Q16,Q18,Q20,Q22,Q24,Q26,Q28,Q30,Q32,#REF!,#REF!,#REF!,P37,P43)</f>
        <v>#REF!</v>
      </c>
    </row>
    <row r="78" spans="1:16">
      <c r="B78" t="s">
        <v>7</v>
      </c>
      <c r="C78" t="e">
        <f>C14=SUM(C17,C19,C21,C23,C25,C27,C29,C31,C33,#REF!,#REF!,#REF!,C38,C45)</f>
        <v>#REF!</v>
      </c>
      <c r="D78" t="e">
        <f>E14=SUM(E17,E19,E21,E23,E25,E27,E29,E31,D33,#REF!,#REF!,#REF!,D38,D45)</f>
        <v>#REF!</v>
      </c>
      <c r="E78" t="e">
        <f>F14=SUM(F17,F19,F21,F23,F25,F27,F29,F31,E33,#REF!,#REF!,#REF!,E38,E45)</f>
        <v>#REF!</v>
      </c>
      <c r="F78" t="e">
        <f>G14=SUM(G17,G19,G21,G23,G25,G27,G29,G31,F33,#REF!,#REF!,#REF!,F38,F45)</f>
        <v>#REF!</v>
      </c>
      <c r="G78" t="e">
        <f>H14=SUM(H17,H19,H21,H23,H25,H27,H29,H31,G33,#REF!,#REF!,#REF!,G38,G45)</f>
        <v>#REF!</v>
      </c>
      <c r="H78" t="e">
        <f>I14=SUM(I17,I19,I21,I23,I25,I27,I29,I31,H33,#REF!,#REF!,#REF!,H38,H45)</f>
        <v>#REF!</v>
      </c>
      <c r="I78" t="e">
        <f>J14=SUM(J17,J19,J21,J23,J25,J27,J29,J31,I33,#REF!,#REF!,#REF!,I38,I45)</f>
        <v>#REF!</v>
      </c>
      <c r="J78" t="e">
        <f>K14=SUM(K17,K19,K21,K23,K25,K27,K29,K31,J33,#REF!,#REF!,#REF!,J38,J45)</f>
        <v>#REF!</v>
      </c>
      <c r="K78" t="e">
        <f>L14=SUM(L17,L19,L21,L23,L25,L27,L29,L31,K33,#REF!,#REF!,#REF!,K38,K45)</f>
        <v>#REF!</v>
      </c>
      <c r="L78" t="e">
        <f>M14=SUM(M17,M19,M21,M23,M25,M27,M29,M31,L33,#REF!,#REF!,#REF!,L38,L45)</f>
        <v>#REF!</v>
      </c>
      <c r="M78" t="e">
        <f>N14=SUM(N17,N19,N21,N23,N25,N27,N29,N31,M33,#REF!,#REF!,#REF!,M38,M45)</f>
        <v>#REF!</v>
      </c>
      <c r="N78" t="e">
        <f>O14=SUM(O17,O19,O21,O23,O25,O27,O29,O31,N33,#REF!,#REF!,#REF!,N38,N45)</f>
        <v>#REF!</v>
      </c>
      <c r="O78" t="e">
        <f>P14=SUM(P17,P19,P21,P23,P25,P27,P29,P31,O33,#REF!,#REF!,#REF!,O38,O45)</f>
        <v>#REF!</v>
      </c>
      <c r="P78" t="e">
        <f>Q14=SUM(Q17,Q19,Q21,Q23,Q25,Q27,Q29,Q31,P33,#REF!,#REF!,Q35,P38,P45)</f>
        <v>#REF!</v>
      </c>
    </row>
    <row r="79" spans="1:16">
      <c r="C79" t="e">
        <f>C15=SUM(C18,C20,C22,C24,C26,C28,C30,C32,#REF!,#REF!,#REF!,C37,C43,C46)</f>
        <v>#REF!</v>
      </c>
      <c r="D79" t="e">
        <f>E15=SUM(E18,E20,E22,E24,E26,E28,E30,E32,#REF!,#REF!,#REF!,D37,D43,D46)</f>
        <v>#REF!</v>
      </c>
      <c r="E79" t="e">
        <f>F15=SUM(F18,F20,F22,F24,F26,F28,F30,F32,#REF!,#REF!,#REF!,E37,E43,E46)</f>
        <v>#REF!</v>
      </c>
      <c r="F79" t="e">
        <f>G15=SUM(G18,G20,G22,G24,G26,G28,G30,G32,#REF!,#REF!,#REF!,F37,F43,F46)</f>
        <v>#REF!</v>
      </c>
      <c r="G79" t="e">
        <f>H15=SUM(H18,H20,H22,H24,H26,H28,H30,H32,#REF!,#REF!,#REF!,G37,G43,G46)</f>
        <v>#REF!</v>
      </c>
      <c r="H79" t="e">
        <f>I15=SUM(I18,I20,I22,I24,I26,I28,I30,I32,#REF!,#REF!,#REF!,H37,H43,H46)</f>
        <v>#REF!</v>
      </c>
      <c r="I79" t="e">
        <f>J15=SUM(J18,J20,J22,J24,J26,J28,J30,J32,#REF!,#REF!,#REF!,I37,I43,I46)</f>
        <v>#REF!</v>
      </c>
      <c r="J79" t="e">
        <f>K15=SUM(K18,K20,K22,K24,K26,K28,K30,K32,#REF!,#REF!,#REF!,J37,J43,J46)</f>
        <v>#REF!</v>
      </c>
      <c r="K79" t="e">
        <f>L15=SUM(L18,L20,L22,L24,L26,L28,L30,L32,#REF!,#REF!,#REF!,K37,K43,K46)</f>
        <v>#REF!</v>
      </c>
      <c r="L79" t="e">
        <f>M15=SUM(M18,M20,M22,M24,M26,M28,M30,M32,#REF!,#REF!,#REF!,L37,L43,L46)</f>
        <v>#REF!</v>
      </c>
      <c r="M79" t="e">
        <f>N15=SUM(N18,N20,N22,N24,N26,N28,N30,N32,#REF!,#REF!,#REF!,M37,M43,M46)</f>
        <v>#REF!</v>
      </c>
      <c r="N79" t="e">
        <f>O15=SUM(O18,O20,O22,O24,O26,O28,O30,O32,#REF!,#REF!,#REF!,N37,N43,N46)</f>
        <v>#REF!</v>
      </c>
      <c r="O79" t="e">
        <f>P15=SUM(P18,P20,P22,P24,P26,P28,P30,P32,#REF!,#REF!,#REF!,O37,O43,O46)</f>
        <v>#REF!</v>
      </c>
      <c r="P79" t="e">
        <f>Q15=SUM(Q18,Q20,Q22,Q24,Q26,Q28,Q30,Q32,#REF!,#REF!,#REF!,P37,P43,P46)</f>
        <v>#REF!</v>
      </c>
    </row>
    <row r="80" spans="1:16">
      <c r="B80" t="s">
        <v>8</v>
      </c>
      <c r="C80" t="e">
        <f>C16=SUM(C19,C21,C23,C25,C27,C29,C31,C33,#REF!,#REF!,#REF!,C38,C45,C47)</f>
        <v>#REF!</v>
      </c>
      <c r="D80" t="e">
        <f>E16=SUM(E19,E21,E23,E25,E27,E29,E31,D33,#REF!,#REF!,#REF!,D38,D45,D47)</f>
        <v>#REF!</v>
      </c>
      <c r="E80" t="e">
        <f>F16=SUM(F19,F21,F23,F25,F27,F29,F31,E33,#REF!,#REF!,#REF!,E38,E45,E47)</f>
        <v>#REF!</v>
      </c>
      <c r="F80" t="e">
        <f>G16=SUM(G19,G21,G23,G25,G27,G29,G31,F33,#REF!,#REF!,#REF!,F38,F45,F47)</f>
        <v>#REF!</v>
      </c>
      <c r="G80" t="e">
        <f>H16=SUM(H19,H21,H23,H25,H27,H29,H31,G33,#REF!,#REF!,#REF!,G38,G45,G47)</f>
        <v>#REF!</v>
      </c>
      <c r="H80" t="e">
        <f>I16=SUM(I19,I21,I23,I25,I27,I29,I31,H33,#REF!,#REF!,#REF!,H38,H45,H47)</f>
        <v>#REF!</v>
      </c>
      <c r="I80" t="e">
        <f>J16=SUM(J19,J21,J23,J25,J27,J29,J31,I33,#REF!,#REF!,#REF!,I38,I45,I47)</f>
        <v>#REF!</v>
      </c>
      <c r="J80" t="e">
        <f>K16=SUM(K19,K21,K23,K25,K27,K29,K31,J33,#REF!,#REF!,#REF!,J38,J45,J47)</f>
        <v>#REF!</v>
      </c>
      <c r="K80" t="e">
        <f>L16=SUM(L19,L21,L23,L25,L27,L29,L31,K33,#REF!,#REF!,#REF!,K38,K45,K47)</f>
        <v>#REF!</v>
      </c>
      <c r="L80" t="e">
        <f>M16=SUM(M19,M21,M23,M25,M27,M29,M31,L33,#REF!,#REF!,#REF!,L38,L45,L47)</f>
        <v>#REF!</v>
      </c>
      <c r="M80" t="e">
        <f>N16=SUM(N19,N21,N23,N25,N27,N29,N31,M33,#REF!,#REF!,#REF!,M38,M45,M47)</f>
        <v>#REF!</v>
      </c>
      <c r="N80" t="e">
        <f>O16=SUM(O19,O21,O23,O25,O27,O29,O31,N33,#REF!,#REF!,#REF!,N38,N45,N47)</f>
        <v>#REF!</v>
      </c>
      <c r="O80" t="e">
        <f>P16=SUM(P19,P21,P23,P25,P27,P29,P31,O33,#REF!,#REF!,#REF!,O38,O45,O47)</f>
        <v>#REF!</v>
      </c>
      <c r="P80" t="e">
        <f>Q16=SUM(Q19,Q21,Q23,Q25,Q27,Q29,Q31,P33,#REF!,#REF!,Q35,P38,P45,P47)</f>
        <v>#REF!</v>
      </c>
    </row>
    <row r="81" spans="2:16">
      <c r="C81" t="e">
        <f>C17=SUM(C20,C22,C24,C26,C28,C30,C32,#REF!,#REF!,#REF!,C37,C43,C46,C48)</f>
        <v>#REF!</v>
      </c>
      <c r="D81" t="e">
        <f>E17=SUM(E20,E22,E24,E26,E28,E30,E32,#REF!,#REF!,#REF!,D37,D43,D46,D48)</f>
        <v>#REF!</v>
      </c>
      <c r="E81" t="e">
        <f>F17=SUM(F20,F22,F24,F26,F28,F30,F32,#REF!,#REF!,#REF!,E37,E43,E46,E48)</f>
        <v>#REF!</v>
      </c>
      <c r="F81" t="e">
        <f>G17=SUM(G20,G22,G24,G26,G28,G30,G32,#REF!,#REF!,#REF!,F37,F43,F46,F48)</f>
        <v>#REF!</v>
      </c>
      <c r="G81" t="e">
        <f>H17=SUM(H20,H22,H24,H26,H28,H30,H32,#REF!,#REF!,#REF!,G37,G43,G46,G48)</f>
        <v>#REF!</v>
      </c>
      <c r="H81" t="e">
        <f>I17=SUM(I20,I22,I24,I26,I28,I30,I32,#REF!,#REF!,#REF!,H37,H43,H46,H48)</f>
        <v>#REF!</v>
      </c>
      <c r="I81" t="e">
        <f>J17=SUM(J20,J22,J24,J26,J28,J30,J32,#REF!,#REF!,#REF!,I37,I43,I46,I48)</f>
        <v>#REF!</v>
      </c>
      <c r="J81" t="e">
        <f>K17=SUM(K20,K22,K24,K26,K28,K30,K32,#REF!,#REF!,#REF!,J37,J43,J46,J48)</f>
        <v>#REF!</v>
      </c>
      <c r="K81" t="e">
        <f>L17=SUM(L20,L22,L24,L26,L28,L30,L32,#REF!,#REF!,#REF!,K37,K43,K46,K48)</f>
        <v>#REF!</v>
      </c>
      <c r="L81" t="e">
        <f>M17=SUM(M20,M22,M24,M26,M28,M30,M32,#REF!,#REF!,#REF!,L37,L43,L46,L48)</f>
        <v>#REF!</v>
      </c>
      <c r="M81" t="e">
        <f>N17=SUM(N20,N22,N24,N26,N28,N30,N32,#REF!,#REF!,#REF!,M37,M43,M46,M48)</f>
        <v>#REF!</v>
      </c>
      <c r="N81" t="e">
        <f>O17=SUM(O20,O22,O24,O26,O28,O30,O32,#REF!,#REF!,#REF!,N37,N43,N46,N48)</f>
        <v>#REF!</v>
      </c>
      <c r="O81" t="e">
        <f>P17=SUM(P20,P22,P24,P26,P28,P30,P32,#REF!,#REF!,#REF!,O37,O43,O46,O48)</f>
        <v>#REF!</v>
      </c>
      <c r="P81" t="e">
        <f>Q17=SUM(Q20,Q22,Q24,Q26,Q28,Q30,Q32,#REF!,#REF!,#REF!,P37,P43,P46,P48)</f>
        <v>#REF!</v>
      </c>
    </row>
    <row r="82" spans="2:16">
      <c r="B82" t="s">
        <v>9</v>
      </c>
      <c r="C82" t="e">
        <f>C18=SUM(C21,C23,C25,C27,C29,C31,C33,#REF!,#REF!,#REF!,C38,C45,C47,C49)</f>
        <v>#REF!</v>
      </c>
      <c r="D82" t="e">
        <f>E18=SUM(E21,E23,E25,E27,E29,E31,D33,#REF!,#REF!,#REF!,D38,D45,D47,D49)</f>
        <v>#REF!</v>
      </c>
      <c r="E82" t="e">
        <f>F18=SUM(F21,F23,F25,F27,F29,F31,E33,#REF!,#REF!,#REF!,E38,E45,E47,E49)</f>
        <v>#REF!</v>
      </c>
      <c r="F82" t="e">
        <f>G18=SUM(G21,G23,G25,G27,G29,G31,F33,#REF!,#REF!,#REF!,F38,F45,F47,F49)</f>
        <v>#REF!</v>
      </c>
      <c r="G82" t="e">
        <f>H18=SUM(H21,H23,H25,H27,H29,H31,G33,#REF!,#REF!,#REF!,G38,G45,G47,G49)</f>
        <v>#REF!</v>
      </c>
      <c r="H82" t="e">
        <f>I18=SUM(I21,I23,I25,I27,I29,I31,H33,#REF!,#REF!,#REF!,H38,H45,H47,H49)</f>
        <v>#REF!</v>
      </c>
      <c r="I82" t="e">
        <f>J18=SUM(J21,J23,J25,J27,J29,J31,I33,#REF!,#REF!,#REF!,I38,I45,I47,I49)</f>
        <v>#REF!</v>
      </c>
      <c r="J82" t="e">
        <f>K18=SUM(K21,K23,K25,K27,K29,K31,J33,#REF!,#REF!,#REF!,J38,J45,J47,J49)</f>
        <v>#REF!</v>
      </c>
      <c r="K82" t="e">
        <f>L18=SUM(L21,L23,L25,L27,L29,L31,K33,#REF!,#REF!,#REF!,K38,K45,K47,K49)</f>
        <v>#REF!</v>
      </c>
      <c r="L82" t="e">
        <f>M18=SUM(M21,M23,M25,M27,M29,M31,L33,#REF!,#REF!,#REF!,L38,L45,L47,L49)</f>
        <v>#REF!</v>
      </c>
      <c r="M82" t="e">
        <f>N18=SUM(N21,N23,N25,N27,N29,N31,M33,#REF!,#REF!,#REF!,M38,M45,M47,M49)</f>
        <v>#REF!</v>
      </c>
      <c r="N82" t="e">
        <f>O18=SUM(O21,O23,O25,O27,O29,O31,N33,#REF!,#REF!,#REF!,N38,N45,N47,N49)</f>
        <v>#REF!</v>
      </c>
      <c r="O82" t="e">
        <f>P18=SUM(P21,P23,P25,P27,P29,P31,O33,#REF!,#REF!,#REF!,O38,O45,O47,O49)</f>
        <v>#REF!</v>
      </c>
      <c r="P82" t="e">
        <f>Q18=SUM(Q21,Q23,Q25,Q27,Q29,Q31,P33,#REF!,#REF!,Q35,P38,P45,P47,P49)</f>
        <v>#REF!</v>
      </c>
    </row>
    <row r="83" spans="2:16">
      <c r="C83" t="e">
        <f>C19=SUM(C22,C24,C26,C28,C30,C32,#REF!,#REF!,#REF!,C37,C43,C46,C48,C50)</f>
        <v>#REF!</v>
      </c>
      <c r="D83" t="e">
        <f>E19=SUM(E22,E24,E26,E28,E30,E32,#REF!,#REF!,#REF!,D37,D43,D46,D48,D50)</f>
        <v>#REF!</v>
      </c>
      <c r="E83" t="e">
        <f>F19=SUM(F22,F24,F26,F28,F30,F32,#REF!,#REF!,#REF!,E37,E43,E46,E48,E50)</f>
        <v>#REF!</v>
      </c>
      <c r="F83" t="e">
        <f>G19=SUM(G22,G24,G26,G28,G30,G32,#REF!,#REF!,#REF!,F37,F43,F46,F48,F50)</f>
        <v>#REF!</v>
      </c>
      <c r="G83" t="e">
        <f>H19=SUM(H22,H24,H26,H28,H30,H32,#REF!,#REF!,#REF!,G37,G43,G46,G48,G50)</f>
        <v>#REF!</v>
      </c>
      <c r="H83" t="e">
        <f>I19=SUM(I22,I24,I26,I28,I30,I32,#REF!,#REF!,#REF!,H37,H43,H46,H48,H50)</f>
        <v>#REF!</v>
      </c>
      <c r="I83" t="e">
        <f>J19=SUM(J22,J24,J26,J28,J30,J32,#REF!,#REF!,#REF!,I37,I43,I46,I48,I50)</f>
        <v>#REF!</v>
      </c>
      <c r="J83" t="e">
        <f>K19=SUM(K22,K24,K26,K28,K30,K32,#REF!,#REF!,#REF!,J37,J43,J46,J48,J50)</f>
        <v>#REF!</v>
      </c>
      <c r="K83" t="e">
        <f>L19=SUM(L22,L24,L26,L28,L30,L32,#REF!,#REF!,#REF!,K37,K43,K46,K48,K50)</f>
        <v>#REF!</v>
      </c>
      <c r="L83" t="e">
        <f>M19=SUM(M22,M24,M26,M28,M30,M32,#REF!,#REF!,#REF!,L37,L43,L46,L48,L50)</f>
        <v>#REF!</v>
      </c>
      <c r="M83" t="e">
        <f>N19=SUM(N22,N24,N26,N28,N30,N32,#REF!,#REF!,#REF!,M37,M43,M46,M48,M50)</f>
        <v>#REF!</v>
      </c>
      <c r="N83" t="e">
        <f>O19=SUM(O22,O24,O26,O28,O30,O32,#REF!,#REF!,#REF!,N37,N43,N46,N48,N50)</f>
        <v>#REF!</v>
      </c>
      <c r="O83" t="e">
        <f>P19=SUM(P22,P24,P26,P28,P30,P32,#REF!,#REF!,#REF!,O37,O43,O46,O48,O50)</f>
        <v>#REF!</v>
      </c>
      <c r="P83" t="e">
        <f>Q19=SUM(Q22,Q24,Q26,Q28,Q30,Q32,#REF!,#REF!,#REF!,P37,P43,P46,P48,P50)</f>
        <v>#REF!</v>
      </c>
    </row>
  </sheetData>
  <mergeCells count="2">
    <mergeCell ref="D3:P3"/>
    <mergeCell ref="D43:P43"/>
  </mergeCells>
  <phoneticPr fontId="0" type="noConversion"/>
  <pageMargins left="0.66" right="0.6" top="0.69" bottom="6.4960630000000005E-2" header="0.37" footer="0.31496062992126"/>
  <pageSetup paperSize="9" scale="85" orientation="landscape" horizontalDpi="300" verticalDpi="300" r:id="rId1"/>
  <headerFooter alignWithMargins="0"/>
  <rowBreaks count="1" manualBreakCount="1">
    <brk id="35" max="16"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Q33"/>
  <sheetViews>
    <sheetView workbookViewId="0">
      <selection activeCell="Q4" sqref="Q4"/>
    </sheetView>
  </sheetViews>
  <sheetFormatPr defaultRowHeight="12.75"/>
  <cols>
    <col min="1" max="1" width="13.85546875" customWidth="1"/>
    <col min="2" max="2" width="12.7109375" customWidth="1"/>
  </cols>
  <sheetData>
    <row r="2" spans="1:17">
      <c r="A2" s="2" t="s">
        <v>0</v>
      </c>
      <c r="B2" s="2" t="s">
        <v>23</v>
      </c>
      <c r="C2" s="2"/>
      <c r="D2" s="2" t="s">
        <v>24</v>
      </c>
    </row>
    <row r="3" spans="1:17">
      <c r="D3" s="3" t="s">
        <v>25</v>
      </c>
      <c r="E3" s="4"/>
      <c r="F3" s="4"/>
      <c r="G3" s="4"/>
      <c r="H3" s="4"/>
    </row>
    <row r="4" spans="1:17">
      <c r="A4" s="12" t="s">
        <v>1</v>
      </c>
      <c r="B4" s="12" t="s">
        <v>43</v>
      </c>
      <c r="C4" s="13">
        <f>Schools!C3</f>
        <v>0</v>
      </c>
      <c r="D4" s="13">
        <f>Schools!D3</f>
        <v>286</v>
      </c>
      <c r="E4" s="13">
        <f>Schools!E3</f>
        <v>2929</v>
      </c>
      <c r="F4" s="13">
        <f>Schools!F3</f>
        <v>2599</v>
      </c>
      <c r="G4" s="13">
        <f>Schools!G3</f>
        <v>249</v>
      </c>
      <c r="H4" s="13">
        <f>Schools!H3</f>
        <v>30</v>
      </c>
      <c r="I4" s="13">
        <f>Schools!I3</f>
        <v>145</v>
      </c>
      <c r="J4" s="13">
        <f>Schools!J3</f>
        <v>38</v>
      </c>
      <c r="K4" s="13">
        <f>Schools!K3</f>
        <v>20</v>
      </c>
      <c r="L4" s="13">
        <f>Schools!L3</f>
        <v>90</v>
      </c>
      <c r="M4" s="13">
        <f>Schools!M3</f>
        <v>115</v>
      </c>
      <c r="N4" s="13">
        <f>Schools!N3</f>
        <v>87</v>
      </c>
      <c r="O4" s="13">
        <f>Schools!O3</f>
        <v>76</v>
      </c>
      <c r="P4" s="13">
        <f>Schools!P3</f>
        <v>0</v>
      </c>
      <c r="Q4" s="13">
        <f>Schools!Q3</f>
        <v>6664</v>
      </c>
    </row>
    <row r="5" spans="1:17">
      <c r="A5" s="12"/>
      <c r="B5" s="12" t="s">
        <v>44</v>
      </c>
      <c r="C5" s="14">
        <f>IF(C4&gt;0,Schools!C3/Schools!C2,0)</f>
        <v>0</v>
      </c>
      <c r="D5" s="14">
        <f>IF(D4&gt;0,Schools!D3/Schools!D2,0)</f>
        <v>3.5151112913732285E-3</v>
      </c>
      <c r="E5" s="14">
        <f>IF(E4&gt;0,Schools!E3/Schools!E2,0)</f>
        <v>4.1240742305201208E-2</v>
      </c>
      <c r="F5" s="14">
        <f>IF(F4&gt;0,Schools!F3/Schools!F2,0)</f>
        <v>3.9281180097938455E-2</v>
      </c>
      <c r="G5" s="14">
        <f>IF(G4&gt;0,Schools!G3/Schools!G2,0)</f>
        <v>4.0312788382145803E-3</v>
      </c>
      <c r="H5" s="14">
        <f>IF(H4&gt;0,Schools!H3/Schools!H2,0)</f>
        <v>4.4810898010396127E-4</v>
      </c>
      <c r="I5" s="14">
        <f>IF(I4&gt;0,Schools!I3/Schools!I2,0)</f>
        <v>2.5765868220911222E-3</v>
      </c>
      <c r="J5" s="14">
        <f>IF(J4&gt;0,Schools!J3/Schools!J2,0)</f>
        <v>7.4063967879626558E-4</v>
      </c>
      <c r="K5" s="14">
        <f>IF(K4&gt;0,Schools!K3/Schools!K2,0)</f>
        <v>3.0445570930568875E-4</v>
      </c>
      <c r="L5" s="14">
        <f>IF(L4&gt;0,Schools!L3/Schools!L2,0)</f>
        <v>1.7357093265447812E-3</v>
      </c>
      <c r="M5" s="14">
        <f>IF(M4&gt;0,Schools!M3/Schools!M2,0)</f>
        <v>2.9462249891117772E-3</v>
      </c>
      <c r="N5" s="14">
        <f>IF(N4&gt;0,Schools!N3/Schools!N2,0)</f>
        <v>3.7729303092068171E-3</v>
      </c>
      <c r="O5" s="14">
        <f>IF(O4&gt;0,Schools!O3/Schools!O2,0)</f>
        <v>3.6087369420702755E-3</v>
      </c>
      <c r="P5" s="14">
        <f>IF(P4&gt;0,Schools!P3/Schools!P2,0)</f>
        <v>0</v>
      </c>
      <c r="Q5" s="14">
        <f>IF(Q4&gt;0,Schools!Q3/Schools!Q2,0)</f>
        <v>9.5410857996171532E-3</v>
      </c>
    </row>
    <row r="6" spans="1:17">
      <c r="A6" s="20" t="s">
        <v>85</v>
      </c>
      <c r="B6" s="5" t="s">
        <v>43</v>
      </c>
      <c r="C6" s="11">
        <f>Schools!C5</f>
        <v>0</v>
      </c>
      <c r="D6" s="11">
        <f>Schools!D5</f>
        <v>0</v>
      </c>
      <c r="E6" s="11">
        <f>Schools!E5</f>
        <v>0</v>
      </c>
      <c r="F6" s="11">
        <f>Schools!F5</f>
        <v>0</v>
      </c>
      <c r="G6" s="11">
        <f>Schools!G5</f>
        <v>0</v>
      </c>
      <c r="H6" s="11">
        <f>Schools!H5</f>
        <v>0</v>
      </c>
      <c r="I6" s="11">
        <f>Schools!I5</f>
        <v>0</v>
      </c>
      <c r="J6" s="11">
        <f>Schools!J5</f>
        <v>0</v>
      </c>
      <c r="K6" s="11">
        <f>Schools!K5</f>
        <v>0</v>
      </c>
      <c r="L6" s="11">
        <f>Schools!L5</f>
        <v>0</v>
      </c>
      <c r="M6" s="11">
        <f>Schools!M5</f>
        <v>0</v>
      </c>
      <c r="N6" s="11">
        <f>Schools!N5</f>
        <v>0</v>
      </c>
      <c r="O6" s="11">
        <f>Schools!O5</f>
        <v>0</v>
      </c>
      <c r="P6" s="11">
        <f>Schools!P5</f>
        <v>0</v>
      </c>
      <c r="Q6" s="11">
        <f>Schools!Q5</f>
        <v>0</v>
      </c>
    </row>
    <row r="7" spans="1:17">
      <c r="A7" s="21"/>
      <c r="B7" s="5" t="s">
        <v>44</v>
      </c>
      <c r="C7" s="10">
        <f>Schools!C5/Schools!C4</f>
        <v>0</v>
      </c>
      <c r="D7" s="10">
        <f>Schools!D5/Schools!D4</f>
        <v>0</v>
      </c>
      <c r="E7" s="10">
        <f>Schools!E5/Schools!E4</f>
        <v>0</v>
      </c>
      <c r="F7" s="10">
        <f>Schools!F5/Schools!F4</f>
        <v>0</v>
      </c>
      <c r="G7" s="10">
        <f>Schools!G5/Schools!G4</f>
        <v>0</v>
      </c>
      <c r="H7" s="10">
        <f>Schools!H5/Schools!H4</f>
        <v>0</v>
      </c>
      <c r="I7" s="10">
        <f>Schools!I5/Schools!I4</f>
        <v>0</v>
      </c>
      <c r="J7" s="10">
        <f>Schools!J5/Schools!J4</f>
        <v>0</v>
      </c>
      <c r="K7" s="10">
        <f>Schools!K5/Schools!K4</f>
        <v>0</v>
      </c>
      <c r="L7" s="10">
        <f>Schools!L5/Schools!L4</f>
        <v>0</v>
      </c>
      <c r="M7" s="10">
        <f>Schools!M5/Schools!M4</f>
        <v>0</v>
      </c>
      <c r="N7" s="10">
        <f>Schools!N5/Schools!N4</f>
        <v>0</v>
      </c>
      <c r="O7" s="10">
        <f>Schools!O5/Schools!O4</f>
        <v>0</v>
      </c>
      <c r="P7" s="10">
        <f>Schools!P5/Schools!P4</f>
        <v>0</v>
      </c>
      <c r="Q7" s="10">
        <f>Schools!Q5/Schools!Q4</f>
        <v>0</v>
      </c>
    </row>
    <row r="8" spans="1:17">
      <c r="A8" s="20" t="s">
        <v>17</v>
      </c>
      <c r="B8" s="5" t="s">
        <v>43</v>
      </c>
      <c r="C8" s="11">
        <f>Schools!C7</f>
        <v>0</v>
      </c>
      <c r="D8" s="11">
        <f>Schools!D7</f>
        <v>22</v>
      </c>
      <c r="E8" s="11">
        <f>Schools!E7</f>
        <v>595</v>
      </c>
      <c r="F8" s="11">
        <f>Schools!F7</f>
        <v>367</v>
      </c>
      <c r="G8" s="11">
        <f>Schools!G7</f>
        <v>194</v>
      </c>
      <c r="H8" s="11">
        <f>Schools!H7</f>
        <v>0</v>
      </c>
      <c r="I8" s="11">
        <f>Schools!I7</f>
        <v>0</v>
      </c>
      <c r="J8" s="11">
        <f>Schools!J7</f>
        <v>0</v>
      </c>
      <c r="K8" s="11">
        <f>Schools!K7</f>
        <v>0</v>
      </c>
      <c r="L8" s="11">
        <f>Schools!L7</f>
        <v>0</v>
      </c>
      <c r="M8" s="11">
        <f>Schools!M7</f>
        <v>0</v>
      </c>
      <c r="N8" s="11">
        <f>Schools!N7</f>
        <v>0</v>
      </c>
      <c r="O8" s="11">
        <f>Schools!O7</f>
        <v>0</v>
      </c>
      <c r="P8" s="11">
        <f>Schools!P7</f>
        <v>0</v>
      </c>
      <c r="Q8" s="11">
        <f>Schools!Q7</f>
        <v>1178</v>
      </c>
    </row>
    <row r="9" spans="1:17">
      <c r="A9" s="21"/>
      <c r="B9" s="5" t="s">
        <v>44</v>
      </c>
      <c r="C9" s="10">
        <f>IF(C8&gt;0,Schools!C7/Schools!C6,0)</f>
        <v>0</v>
      </c>
      <c r="D9" s="10">
        <f>IF(D8&gt;0,Schools!D7/Schools!D6,0)</f>
        <v>5.0574712643678158E-3</v>
      </c>
      <c r="E9" s="10">
        <f>IF(E8&gt;0,Schools!E7/Schools!E6,0)</f>
        <v>0.1461557356914763</v>
      </c>
      <c r="F9" s="10">
        <f>IF(F8&gt;0,Schools!F7/Schools!F6,0)</f>
        <v>9.4102564102564096E-2</v>
      </c>
      <c r="G9" s="10">
        <f>IF(G8&gt;0,Schools!G7/Schools!G6,0)</f>
        <v>5.7193396226415096E-2</v>
      </c>
      <c r="H9" s="10">
        <f>IF(H8&gt;0,Schools!H7/Schools!H6,0)</f>
        <v>0</v>
      </c>
      <c r="I9" s="10">
        <f>IF(I8&gt;0,Schools!I7/Schools!I6,0)</f>
        <v>0</v>
      </c>
      <c r="J9" s="10">
        <f>IF(J8&gt;0,Schools!J7/Schools!J6,0)</f>
        <v>0</v>
      </c>
      <c r="K9" s="10">
        <f>IF(K8&gt;0,Schools!K7/Schools!K6,0)</f>
        <v>0</v>
      </c>
      <c r="L9" s="10">
        <f>IF(L8&gt;0,Schools!L7/Schools!L6,0)</f>
        <v>0</v>
      </c>
      <c r="M9" s="10">
        <f>IF(M8&gt;0,Schools!M7/Schools!M6,0)</f>
        <v>0</v>
      </c>
      <c r="N9" s="10">
        <f>IF(N8&gt;0,Schools!N7/Schools!N6,0)</f>
        <v>0</v>
      </c>
      <c r="O9" s="10">
        <f>IF(O8&gt;0,Schools!O7/Schools!O6,0)</f>
        <v>0</v>
      </c>
      <c r="P9" s="10">
        <f>IF(P8&gt;0,Schools!P7/Schools!#REF!,0)</f>
        <v>0</v>
      </c>
      <c r="Q9" s="10">
        <f>IF(Q8&gt;0,Schools!Q7/Schools!Q6,0)</f>
        <v>3.0126336248785229E-2</v>
      </c>
    </row>
    <row r="10" spans="1:17">
      <c r="A10" s="20" t="s">
        <v>21</v>
      </c>
      <c r="B10" s="5" t="s">
        <v>43</v>
      </c>
      <c r="C10" s="11">
        <f>Schools!C9</f>
        <v>0</v>
      </c>
      <c r="D10" s="11">
        <f>Schools!D9</f>
        <v>0</v>
      </c>
      <c r="E10" s="11">
        <f>Schools!E9</f>
        <v>0</v>
      </c>
      <c r="F10" s="11">
        <f>Schools!F9</f>
        <v>0</v>
      </c>
      <c r="G10" s="11">
        <f>Schools!G9</f>
        <v>0</v>
      </c>
      <c r="H10" s="11">
        <f>Schools!H9</f>
        <v>0</v>
      </c>
      <c r="I10" s="11">
        <f>Schools!I9</f>
        <v>37</v>
      </c>
      <c r="J10" s="11">
        <f>Schools!J9</f>
        <v>38</v>
      </c>
      <c r="K10" s="11">
        <f>Schools!K9</f>
        <v>0</v>
      </c>
      <c r="L10" s="11">
        <f>Schools!L9</f>
        <v>90</v>
      </c>
      <c r="M10" s="11">
        <f>Schools!M9</f>
        <v>59</v>
      </c>
      <c r="N10" s="11">
        <f>Schools!N9</f>
        <v>48</v>
      </c>
      <c r="O10" s="11">
        <f>Schools!O9</f>
        <v>0</v>
      </c>
      <c r="P10" s="11">
        <f>Schools!P9</f>
        <v>0</v>
      </c>
      <c r="Q10" s="11">
        <f>Schools!Q9</f>
        <v>272</v>
      </c>
    </row>
    <row r="11" spans="1:17">
      <c r="A11" s="21"/>
      <c r="B11" s="5" t="s">
        <v>44</v>
      </c>
      <c r="C11" s="10">
        <f>IF(C10&gt;0,Schools!C9/Schools!C8,0)</f>
        <v>0</v>
      </c>
      <c r="D11" s="10">
        <f>IF(D10&gt;0,Schools!D9/Schools!D8,0)</f>
        <v>0</v>
      </c>
      <c r="E11" s="10">
        <f>IF(E10&gt;0,Schools!E9/Schools!E8,0)</f>
        <v>0</v>
      </c>
      <c r="F11" s="10">
        <f>IF(F10&gt;0,Schools!F9/Schools!F8,0)</f>
        <v>0</v>
      </c>
      <c r="G11" s="10">
        <f>IF(G10&gt;0,Schools!G9/Schools!G8,0)</f>
        <v>0</v>
      </c>
      <c r="H11" s="10">
        <f>IF(H10&gt;0,Schools!H9/Schools!H8,0)</f>
        <v>0</v>
      </c>
      <c r="I11" s="10">
        <f>IF(I10&gt;0,Schools!I9/Schools!I8,0)</f>
        <v>1.7477562588568731E-2</v>
      </c>
      <c r="J11" s="10">
        <f>IF(J10&gt;0,Schools!J9/Schools!J8,0)</f>
        <v>1.9905709795704558E-2</v>
      </c>
      <c r="K11" s="10">
        <f>IF(K10&gt;0,Schools!K9/Schools!K8,0)</f>
        <v>0</v>
      </c>
      <c r="L11" s="10">
        <f>IF(L10&gt;0,Schools!L9/Schools!L8,0)</f>
        <v>0.06</v>
      </c>
      <c r="M11" s="10">
        <f>IF(M10&gt;0,Schools!M9/Schools!M8,0)</f>
        <v>4.2877906976744186E-2</v>
      </c>
      <c r="N11" s="10">
        <f>IF(N10&gt;0,Schools!N9/Schools!N8,0)</f>
        <v>8.98876404494382E-2</v>
      </c>
      <c r="O11" s="10">
        <f>IF(O10&gt;0,Schools!O9/Schools!O8,0)</f>
        <v>0</v>
      </c>
      <c r="P11" s="10">
        <f>IF(P10&gt;0,Schools!P9/Schools!#REF!,0)</f>
        <v>0</v>
      </c>
      <c r="Q11" s="10">
        <f>IF(Q10&gt;0,Schools!Q9/Schools!Q8,0)</f>
        <v>1.1372188310059369E-2</v>
      </c>
    </row>
    <row r="12" spans="1:17">
      <c r="A12" s="20" t="s">
        <v>86</v>
      </c>
      <c r="B12" s="5" t="s">
        <v>43</v>
      </c>
      <c r="C12" s="11">
        <f>Schools!C11</f>
        <v>0</v>
      </c>
      <c r="D12" s="11">
        <f>Schools!D11</f>
        <v>107</v>
      </c>
      <c r="E12" s="11">
        <f>Schools!E11</f>
        <v>540</v>
      </c>
      <c r="F12" s="11">
        <f>Schools!F11</f>
        <v>1248</v>
      </c>
      <c r="G12" s="11">
        <f>Schools!G11</f>
        <v>55</v>
      </c>
      <c r="H12" s="11">
        <f>Schools!H11</f>
        <v>0</v>
      </c>
      <c r="I12" s="11">
        <f>Schools!I11</f>
        <v>108</v>
      </c>
      <c r="J12" s="11">
        <f>Schools!J11</f>
        <v>0</v>
      </c>
      <c r="K12" s="11">
        <f>Schools!K11</f>
        <v>0</v>
      </c>
      <c r="L12" s="11">
        <f>Schools!L11</f>
        <v>0</v>
      </c>
      <c r="M12" s="11">
        <f>Schools!M11</f>
        <v>0</v>
      </c>
      <c r="N12" s="11">
        <f>Schools!N11</f>
        <v>0</v>
      </c>
      <c r="O12" s="11">
        <f>Schools!O11</f>
        <v>0</v>
      </c>
      <c r="P12" s="11">
        <f>Schools!P11</f>
        <v>0</v>
      </c>
      <c r="Q12" s="11">
        <f>Schools!Q11</f>
        <v>2058</v>
      </c>
    </row>
    <row r="13" spans="1:17">
      <c r="A13" s="21"/>
      <c r="B13" s="5" t="s">
        <v>44</v>
      </c>
      <c r="C13" s="10">
        <f>IF(C12&gt;0,Schools!C11/Schools!C10,0)</f>
        <v>0</v>
      </c>
      <c r="D13" s="10">
        <f>IF(D12&gt;0,Schools!D11/Schools!D10,0)</f>
        <v>1.441077441077441E-2</v>
      </c>
      <c r="E13" s="10">
        <f>IF(E12&gt;0,Schools!E11/Schools!E10,0)</f>
        <v>8.3539603960396044E-2</v>
      </c>
      <c r="F13" s="10">
        <f>IF(F12&gt;0,Schools!F11/Schools!F10,0)</f>
        <v>0.21260647359454854</v>
      </c>
      <c r="G13" s="10">
        <f>IF(G12&gt;0,Schools!G11/Schools!G10,0)</f>
        <v>1.0224948875255624E-2</v>
      </c>
      <c r="H13" s="10">
        <f>IF(H12&gt;0,Schools!H11/Schools!H10,0)</f>
        <v>0</v>
      </c>
      <c r="I13" s="10">
        <f>IF(I12&gt;0,Schools!I11/Schools!I10,0)</f>
        <v>2.449535041959628E-2</v>
      </c>
      <c r="J13" s="10">
        <f>IF(J12&gt;0,Schools!J11/Schools!J10,0)</f>
        <v>0</v>
      </c>
      <c r="K13" s="10">
        <f>IF(K12&gt;0,Schools!K11/Schools!K10,0)</f>
        <v>0</v>
      </c>
      <c r="L13" s="10">
        <f>IF(L12&gt;0,Schools!L11/Schools!L10,0)</f>
        <v>0</v>
      </c>
      <c r="M13" s="10">
        <f>IF(M12&gt;0,Schools!M11/Schools!M10,0)</f>
        <v>0</v>
      </c>
      <c r="N13" s="10">
        <f>IF(N12&gt;0,Schools!N11/Schools!N10,0)</f>
        <v>0</v>
      </c>
      <c r="O13" s="10">
        <f>IF(O12&gt;0,Schools!O11/Schools!O10,0)</f>
        <v>0</v>
      </c>
      <c r="P13" s="10">
        <f>IF(P12&gt;0,Schools!P11/Schools!#REF!,0)</f>
        <v>0</v>
      </c>
      <c r="Q13" s="10">
        <f>IF(Q12&gt;0,Schools!Q11/Schools!Q10,0)</f>
        <v>3.6721802901343609E-2</v>
      </c>
    </row>
    <row r="14" spans="1:17">
      <c r="A14" s="20" t="s">
        <v>87</v>
      </c>
      <c r="B14" s="5" t="s">
        <v>43</v>
      </c>
      <c r="C14" s="11">
        <f>Schools!C13</f>
        <v>0</v>
      </c>
      <c r="D14" s="11">
        <f>Schools!D13</f>
        <v>0</v>
      </c>
      <c r="E14" s="11">
        <f>Schools!E13</f>
        <v>0</v>
      </c>
      <c r="F14" s="11">
        <f>Schools!F13</f>
        <v>0</v>
      </c>
      <c r="G14" s="11">
        <f>Schools!G13</f>
        <v>0</v>
      </c>
      <c r="H14" s="11">
        <f>Schools!H13</f>
        <v>0</v>
      </c>
      <c r="I14" s="11">
        <f>Schools!I13</f>
        <v>0</v>
      </c>
      <c r="J14" s="11">
        <f>Schools!J13</f>
        <v>0</v>
      </c>
      <c r="K14" s="11">
        <f>Schools!K13</f>
        <v>0</v>
      </c>
      <c r="L14" s="11">
        <f>Schools!L13</f>
        <v>0</v>
      </c>
      <c r="M14" s="11">
        <f>Schools!M13</f>
        <v>0</v>
      </c>
      <c r="N14" s="11">
        <f>Schools!N13</f>
        <v>0</v>
      </c>
      <c r="O14" s="11">
        <f>Schools!O13</f>
        <v>0</v>
      </c>
      <c r="P14" s="11">
        <f>Schools!P13</f>
        <v>0</v>
      </c>
      <c r="Q14" s="11">
        <f>Schools!Q13</f>
        <v>0</v>
      </c>
    </row>
    <row r="15" spans="1:17">
      <c r="A15" s="21"/>
      <c r="B15" s="5" t="s">
        <v>44</v>
      </c>
      <c r="C15" s="10">
        <f>IF(C14&gt;0,Schools!C13/Schools!C12,0)</f>
        <v>0</v>
      </c>
      <c r="D15" s="10">
        <f>IF(D14&gt;0,Schools!D13/Schools!D12,0)</f>
        <v>0</v>
      </c>
      <c r="E15" s="10">
        <f>IF(E14&gt;0,Schools!E13/Schools!E12,0)</f>
        <v>0</v>
      </c>
      <c r="F15" s="10">
        <f>IF(F14&gt;0,Schools!F13/Schools!F12,0)</f>
        <v>0</v>
      </c>
      <c r="G15" s="10">
        <f>IF(G14&gt;0,Schools!G13/Schools!G12,0)</f>
        <v>0</v>
      </c>
      <c r="H15" s="10">
        <f>IF(H14&gt;0,Schools!H13/Schools!H12,0)</f>
        <v>0</v>
      </c>
      <c r="I15" s="10">
        <f>IF(I14&gt;0,Schools!I13/Schools!I12,0)</f>
        <v>0</v>
      </c>
      <c r="J15" s="10">
        <f>IF(J14&gt;0,Schools!J13/Schools!J12,0)</f>
        <v>0</v>
      </c>
      <c r="K15" s="10">
        <f>IF(K14&gt;0,Schools!K13/Schools!K12,0)</f>
        <v>0</v>
      </c>
      <c r="L15" s="10">
        <f>IF(L14&gt;0,Schools!L13/Schools!L12,0)</f>
        <v>0</v>
      </c>
      <c r="M15" s="10">
        <f>IF(M14&gt;0,Schools!M13/Schools!M12,0)</f>
        <v>0</v>
      </c>
      <c r="N15" s="10">
        <f>IF(N14&gt;0,Schools!N13/Schools!N12,0)</f>
        <v>0</v>
      </c>
      <c r="O15" s="10">
        <f>IF(O14&gt;0,Schools!O13/Schools!O12,0)</f>
        <v>0</v>
      </c>
      <c r="P15" s="10">
        <f>IF(P14&gt;0,Schools!P13/Schools!#REF!,0)</f>
        <v>0</v>
      </c>
      <c r="Q15" s="10">
        <f>IF(Q14&gt;0,Schools!Q13/Schools!Q12,0)</f>
        <v>0</v>
      </c>
    </row>
    <row r="16" spans="1:17">
      <c r="A16" s="20" t="s">
        <v>20</v>
      </c>
      <c r="B16" s="5" t="s">
        <v>43</v>
      </c>
      <c r="C16" s="11">
        <f>Schools!C15</f>
        <v>0</v>
      </c>
      <c r="D16" s="11">
        <f>Schools!D15</f>
        <v>0</v>
      </c>
      <c r="E16" s="11">
        <f>Schools!E15</f>
        <v>857</v>
      </c>
      <c r="F16" s="11">
        <f>Schools!F15</f>
        <v>370</v>
      </c>
      <c r="G16" s="11">
        <f>Schools!G15</f>
        <v>0</v>
      </c>
      <c r="H16" s="11">
        <f>Schools!H15</f>
        <v>0</v>
      </c>
      <c r="I16" s="11">
        <f>Schools!I15</f>
        <v>0</v>
      </c>
      <c r="J16" s="11">
        <f>Schools!J15</f>
        <v>0</v>
      </c>
      <c r="K16" s="11">
        <f>Schools!K15</f>
        <v>20</v>
      </c>
      <c r="L16" s="11">
        <f>Schools!L15</f>
        <v>0</v>
      </c>
      <c r="M16" s="11">
        <f>Schools!M15</f>
        <v>0</v>
      </c>
      <c r="N16" s="11">
        <f>Schools!N15</f>
        <v>0</v>
      </c>
      <c r="O16" s="11">
        <f>Schools!O15</f>
        <v>0</v>
      </c>
      <c r="P16" s="11">
        <f>Schools!P15</f>
        <v>0</v>
      </c>
      <c r="Q16" s="11">
        <f>Schools!Q15</f>
        <v>1247</v>
      </c>
    </row>
    <row r="17" spans="1:17">
      <c r="A17" s="21"/>
      <c r="B17" s="5" t="s">
        <v>44</v>
      </c>
      <c r="C17" s="10">
        <f>IF(C16&gt;0,Schools!C15/Schools!C14,0)</f>
        <v>0</v>
      </c>
      <c r="D17" s="10">
        <f>IF(D16&gt;0,Schools!D15/Schools!D14,0)</f>
        <v>0</v>
      </c>
      <c r="E17" s="10">
        <f>IF(E16&gt;0,Schools!E15/Schools!E14,0)</f>
        <v>0.10982955273612713</v>
      </c>
      <c r="F17" s="10">
        <f>IF(F16&gt;0,Schools!F15/Schools!F14,0)</f>
        <v>5.0684931506849315E-2</v>
      </c>
      <c r="G17" s="10">
        <f>IF(G16&gt;0,Schools!G15/Schools!G14,0)</f>
        <v>0</v>
      </c>
      <c r="H17" s="10">
        <f>IF(H16&gt;0,Schools!H15/Schools!H14,0)</f>
        <v>0</v>
      </c>
      <c r="I17" s="10">
        <f>IF(I16&gt;0,Schools!I15/Schools!I14,0)</f>
        <v>0</v>
      </c>
      <c r="J17" s="10">
        <f>IF(J16&gt;0,Schools!J15/Schools!J14,0)</f>
        <v>0</v>
      </c>
      <c r="K17" s="10">
        <f>IF(K16&gt;0,Schools!K15/Schools!K14,0)</f>
        <v>2.8960324355632784E-3</v>
      </c>
      <c r="L17" s="10">
        <f>IF(L16&gt;0,Schools!L15/Schools!L14,0)</f>
        <v>0</v>
      </c>
      <c r="M17" s="10">
        <f>IF(M16&gt;0,Schools!M15/Schools!M14,0)</f>
        <v>0</v>
      </c>
      <c r="N17" s="10">
        <f>IF(N16&gt;0,Schools!N15/Schools!N14,0)</f>
        <v>0</v>
      </c>
      <c r="O17" s="10">
        <f>IF(O16&gt;0,Schools!O15/Schools!O14,0)</f>
        <v>0</v>
      </c>
      <c r="P17" s="10">
        <f>IF(P16&gt;0,Schools!P15/Schools!#REF!,0)</f>
        <v>0</v>
      </c>
      <c r="Q17" s="10">
        <f>IF(Q16&gt;0,Schools!Q15/Schools!Q14,0)</f>
        <v>1.5614239384946721E-2</v>
      </c>
    </row>
    <row r="18" spans="1:17">
      <c r="A18" s="20" t="s">
        <v>16</v>
      </c>
      <c r="B18" s="5" t="s">
        <v>43</v>
      </c>
      <c r="C18" s="11">
        <f>Schools!C17</f>
        <v>0</v>
      </c>
      <c r="D18" s="11">
        <f>Schools!D17</f>
        <v>0</v>
      </c>
      <c r="E18" s="11">
        <f>Schools!E17</f>
        <v>0</v>
      </c>
      <c r="F18" s="11">
        <f>Schools!F17</f>
        <v>0</v>
      </c>
      <c r="G18" s="11">
        <f>Schools!G17</f>
        <v>0</v>
      </c>
      <c r="H18" s="11">
        <f>Schools!H17</f>
        <v>0</v>
      </c>
      <c r="I18" s="11">
        <f>Schools!I17</f>
        <v>0</v>
      </c>
      <c r="J18" s="11">
        <f>Schools!J17</f>
        <v>0</v>
      </c>
      <c r="K18" s="11">
        <f>Schools!K17</f>
        <v>0</v>
      </c>
      <c r="L18" s="11">
        <f>Schools!L17</f>
        <v>0</v>
      </c>
      <c r="M18" s="11">
        <f>Schools!M17</f>
        <v>0</v>
      </c>
      <c r="N18" s="11">
        <f>Schools!N17</f>
        <v>0</v>
      </c>
      <c r="O18" s="11">
        <f>Schools!O17</f>
        <v>0</v>
      </c>
      <c r="P18" s="11">
        <f>Schools!P17</f>
        <v>0</v>
      </c>
      <c r="Q18" s="11">
        <f>Schools!Q17</f>
        <v>0</v>
      </c>
    </row>
    <row r="19" spans="1:17">
      <c r="A19" s="21"/>
      <c r="B19" s="5" t="s">
        <v>44</v>
      </c>
      <c r="C19" s="10">
        <f>IF(C18&gt;0,Schools!C17/Schools!C16,0)</f>
        <v>0</v>
      </c>
      <c r="D19" s="10">
        <f>IF(D18&gt;0,Schools!D17/Schools!D16,0)</f>
        <v>0</v>
      </c>
      <c r="E19" s="10">
        <f>IF(E18&gt;0,Schools!E17/Schools!E16,0)</f>
        <v>0</v>
      </c>
      <c r="F19" s="10">
        <f>IF(F18&gt;0,Schools!F17/Schools!F16,0)</f>
        <v>0</v>
      </c>
      <c r="G19" s="10">
        <f>IF(G18&gt;0,Schools!G17/Schools!G16,0)</f>
        <v>0</v>
      </c>
      <c r="H19" s="10">
        <f>IF(H18&gt;0,Schools!H17/Schools!H16,0)</f>
        <v>0</v>
      </c>
      <c r="I19" s="10">
        <f>IF(I18&gt;0,Schools!I17/Schools!I16,0)</f>
        <v>0</v>
      </c>
      <c r="J19" s="10">
        <f>IF(J18&gt;0,Schools!J17/Schools!J16,0)</f>
        <v>0</v>
      </c>
      <c r="K19" s="10">
        <f>IF(K18&gt;0,Schools!K17/Schools!K16,0)</f>
        <v>0</v>
      </c>
      <c r="L19" s="10">
        <f>IF(L18&gt;0,Schools!L17/Schools!L16,0)</f>
        <v>0</v>
      </c>
      <c r="M19" s="10">
        <f>IF(M18&gt;0,Schools!M17/Schools!M16,0)</f>
        <v>0</v>
      </c>
      <c r="N19" s="10">
        <f>IF(N18&gt;0,Schools!N17/Schools!N16,0)</f>
        <v>0</v>
      </c>
      <c r="O19" s="10">
        <f>IF(O18&gt;0,Schools!O17/Schools!O16,0)</f>
        <v>0</v>
      </c>
      <c r="P19" s="10">
        <f>IF(P18&gt;0,Schools!P17/Schools!P16,0)</f>
        <v>0</v>
      </c>
      <c r="Q19" s="10">
        <f>IF(Q18&gt;0,Schools!Q17/Schools!Q16,0)</f>
        <v>0</v>
      </c>
    </row>
    <row r="20" spans="1:17">
      <c r="A20" s="20" t="s">
        <v>12</v>
      </c>
      <c r="B20" s="5" t="s">
        <v>43</v>
      </c>
      <c r="C20" s="11">
        <f>Schools!C19</f>
        <v>0</v>
      </c>
      <c r="D20" s="11">
        <f>Schools!D19</f>
        <v>0</v>
      </c>
      <c r="E20" s="11">
        <f>Schools!E19</f>
        <v>0</v>
      </c>
      <c r="F20" s="11">
        <f>Schools!F19</f>
        <v>0</v>
      </c>
      <c r="G20" s="11">
        <f>Schools!G19</f>
        <v>0</v>
      </c>
      <c r="H20" s="11">
        <f>Schools!H19</f>
        <v>0</v>
      </c>
      <c r="I20" s="11">
        <f>Schools!I19</f>
        <v>0</v>
      </c>
      <c r="J20" s="11">
        <f>Schools!J19</f>
        <v>0</v>
      </c>
      <c r="K20" s="11">
        <f>Schools!K19</f>
        <v>0</v>
      </c>
      <c r="L20" s="11">
        <f>Schools!L19</f>
        <v>0</v>
      </c>
      <c r="M20" s="11">
        <f>Schools!M19</f>
        <v>0</v>
      </c>
      <c r="N20" s="11">
        <f>Schools!N19</f>
        <v>0</v>
      </c>
      <c r="O20" s="11">
        <f>Schools!O19</f>
        <v>37</v>
      </c>
      <c r="P20" s="11">
        <f>Schools!P19</f>
        <v>0</v>
      </c>
      <c r="Q20" s="11">
        <f>Schools!Q19</f>
        <v>37</v>
      </c>
    </row>
    <row r="21" spans="1:17">
      <c r="A21" s="21"/>
      <c r="B21" s="5" t="s">
        <v>44</v>
      </c>
      <c r="C21" s="10">
        <f>IF(C20&gt;0,Schools!C19/Schools!C18,0)</f>
        <v>0</v>
      </c>
      <c r="D21" s="10">
        <f>IF(D20&gt;0,Schools!D19/Schools!D18,0)</f>
        <v>0</v>
      </c>
      <c r="E21" s="10">
        <f>IF(E20&gt;0,Schools!E19/Schools!E18,0)</f>
        <v>0</v>
      </c>
      <c r="F21" s="10">
        <f>IF(F20&gt;0,Schools!F19/Schools!F18,0)</f>
        <v>0</v>
      </c>
      <c r="G21" s="10">
        <f>IF(G20&gt;0,Schools!G19/Schools!G18,0)</f>
        <v>0</v>
      </c>
      <c r="H21" s="10">
        <f>IF(H20&gt;0,Schools!H19/Schools!H18,0)</f>
        <v>0</v>
      </c>
      <c r="I21" s="10">
        <f>IF(I20&gt;0,Schools!I19/Schools!I18,0)</f>
        <v>0</v>
      </c>
      <c r="J21" s="10">
        <f>IF(J20&gt;0,Schools!J19/Schools!J18,0)</f>
        <v>0</v>
      </c>
      <c r="K21" s="10">
        <f>IF(K20&gt;0,Schools!K19/Schools!K18,0)</f>
        <v>0</v>
      </c>
      <c r="L21" s="10">
        <f>IF(L20&gt;0,Schools!L19/Schools!L18,0)</f>
        <v>0</v>
      </c>
      <c r="M21" s="10">
        <f>IF(M20&gt;0,Schools!M19/Schools!M18,0)</f>
        <v>0</v>
      </c>
      <c r="N21" s="10">
        <f>IF(N20&gt;0,Schools!N19/Schools!N18,0)</f>
        <v>0</v>
      </c>
      <c r="O21" s="10">
        <f>IF(O20&gt;0,Schools!O19/Schools!O18,0)</f>
        <v>1.3508579773640015E-2</v>
      </c>
      <c r="P21" s="10">
        <f>IF(P20&gt;0,Schools!P19/Schools!#REF!,0)</f>
        <v>0</v>
      </c>
      <c r="Q21" s="10">
        <f>IF(Q20&gt;0,Schools!Q19/Schools!Q18,0)</f>
        <v>3.7402450365937488E-4</v>
      </c>
    </row>
    <row r="22" spans="1:17">
      <c r="A22" s="20" t="s">
        <v>19</v>
      </c>
      <c r="B22" s="5" t="s">
        <v>43</v>
      </c>
      <c r="C22" s="11">
        <f>Schools!C21</f>
        <v>0</v>
      </c>
      <c r="D22" s="11">
        <f>Schools!D21</f>
        <v>0</v>
      </c>
      <c r="E22" s="11">
        <f>Schools!E21</f>
        <v>593</v>
      </c>
      <c r="F22" s="11">
        <f>Schools!F21</f>
        <v>66</v>
      </c>
      <c r="G22" s="11">
        <f>Schools!G21</f>
        <v>0</v>
      </c>
      <c r="H22" s="11">
        <f>Schools!H21</f>
        <v>0</v>
      </c>
      <c r="I22" s="11">
        <f>Schools!I21</f>
        <v>0</v>
      </c>
      <c r="J22" s="11">
        <f>Schools!J21</f>
        <v>0</v>
      </c>
      <c r="K22" s="11">
        <f>Schools!K21</f>
        <v>0</v>
      </c>
      <c r="L22" s="11">
        <f>Schools!L21</f>
        <v>0</v>
      </c>
      <c r="M22" s="11">
        <f>Schools!M21</f>
        <v>0</v>
      </c>
      <c r="N22" s="11">
        <f>Schools!N21</f>
        <v>0</v>
      </c>
      <c r="O22" s="11">
        <f>Schools!O21</f>
        <v>0</v>
      </c>
      <c r="P22" s="11">
        <f>Schools!P21</f>
        <v>0</v>
      </c>
      <c r="Q22" s="11">
        <f>Schools!Q21</f>
        <v>659</v>
      </c>
    </row>
    <row r="23" spans="1:17">
      <c r="A23" s="21"/>
      <c r="B23" s="5" t="s">
        <v>44</v>
      </c>
      <c r="C23" s="10">
        <f>IF(C22&gt;0,Schools!C21/Schools!C20,0)</f>
        <v>0</v>
      </c>
      <c r="D23" s="10">
        <f>IF(D22&gt;0,Schools!D21/Schools!D20,0)</f>
        <v>0</v>
      </c>
      <c r="E23" s="10">
        <f>IF(E22&gt;0,Schools!E21/Schools!E20,0)</f>
        <v>0.24066558441558442</v>
      </c>
      <c r="F23" s="10">
        <f>IF(F22&gt;0,Schools!F21/Schools!F20,0)</f>
        <v>2.8921998247151623E-2</v>
      </c>
      <c r="G23" s="10">
        <f>IF(G22&gt;0,Schools!G21/Schools!G20,0)</f>
        <v>0</v>
      </c>
      <c r="H23" s="10">
        <f>IF(H22&gt;0,Schools!H21/Schools!H20,0)</f>
        <v>0</v>
      </c>
      <c r="I23" s="10">
        <f>IF(I22&gt;0,Schools!I21/Schools!I20,0)</f>
        <v>0</v>
      </c>
      <c r="J23" s="10">
        <f>IF(J22&gt;0,Schools!J21/Schools!J20,0)</f>
        <v>0</v>
      </c>
      <c r="K23" s="10">
        <f>IF(K22&gt;0,Schools!K21/Schools!K20,0)</f>
        <v>0</v>
      </c>
      <c r="L23" s="10">
        <f>IF(L22&gt;0,Schools!L21/Schools!L20,0)</f>
        <v>0</v>
      </c>
      <c r="M23" s="10">
        <f>IF(M22&gt;0,Schools!M21/Schools!M20,0)</f>
        <v>0</v>
      </c>
      <c r="N23" s="10">
        <f>IF(N22&gt;0,Schools!N21/Schools!N20,0)</f>
        <v>0</v>
      </c>
      <c r="O23" s="10">
        <f>IF(O22&gt;0,Schools!O21/Schools!O20,0)</f>
        <v>0</v>
      </c>
      <c r="P23" s="10">
        <f>IF(P22&gt;0,Schools!P21/Schools!#REF!,0)</f>
        <v>0</v>
      </c>
      <c r="Q23" s="10">
        <f>IF(Q22&gt;0,Schools!Q21/Schools!Q20,0)</f>
        <v>3.0749848350520276E-2</v>
      </c>
    </row>
    <row r="24" spans="1:17">
      <c r="A24" s="20" t="s">
        <v>14</v>
      </c>
      <c r="B24" s="5" t="s">
        <v>43</v>
      </c>
      <c r="C24" s="11">
        <f>Schools!C23</f>
        <v>0</v>
      </c>
      <c r="D24" s="11">
        <f>Schools!D23</f>
        <v>0</v>
      </c>
      <c r="E24" s="11">
        <f>Schools!E23</f>
        <v>0</v>
      </c>
      <c r="F24" s="11">
        <f>Schools!F23</f>
        <v>0</v>
      </c>
      <c r="G24" s="11">
        <f>Schools!G23</f>
        <v>0</v>
      </c>
      <c r="H24" s="11">
        <f>Schools!H23</f>
        <v>0</v>
      </c>
      <c r="I24" s="11">
        <f>Schools!I23</f>
        <v>0</v>
      </c>
      <c r="J24" s="11">
        <f>Schools!J23</f>
        <v>0</v>
      </c>
      <c r="K24" s="11">
        <f>Schools!K23</f>
        <v>0</v>
      </c>
      <c r="L24" s="11">
        <f>Schools!L23</f>
        <v>0</v>
      </c>
      <c r="M24" s="11">
        <f>Schools!M23</f>
        <v>0</v>
      </c>
      <c r="N24" s="11">
        <f>Schools!N23</f>
        <v>0</v>
      </c>
      <c r="O24" s="11">
        <f>Schools!O23</f>
        <v>0</v>
      </c>
      <c r="P24" s="11">
        <f>Schools!P23</f>
        <v>0</v>
      </c>
      <c r="Q24" s="11">
        <f>Schools!Q23</f>
        <v>0</v>
      </c>
    </row>
    <row r="25" spans="1:17">
      <c r="A25" s="21"/>
      <c r="B25" s="5" t="s">
        <v>44</v>
      </c>
      <c r="C25" s="10">
        <f>IF(C24&gt;0,Schools!C23/Schools!C22,0)</f>
        <v>0</v>
      </c>
      <c r="D25" s="10">
        <f>IF(D24&gt;0,Schools!D23/Schools!D22,0)</f>
        <v>0</v>
      </c>
      <c r="E25" s="10">
        <f>IF(E24&gt;0,Schools!E23/Schools!E22,0)</f>
        <v>0</v>
      </c>
      <c r="F25" s="10">
        <f>IF(F24&gt;0,Schools!F23/Schools!F22,0)</f>
        <v>0</v>
      </c>
      <c r="G25" s="10">
        <f>IF(G24&gt;0,Schools!G23/Schools!G22,0)</f>
        <v>0</v>
      </c>
      <c r="H25" s="10">
        <f>IF(H24&gt;0,Schools!H23/Schools!H22,0)</f>
        <v>0</v>
      </c>
      <c r="I25" s="10">
        <f>IF(I24&gt;0,Schools!I23/Schools!I22,0)</f>
        <v>0</v>
      </c>
      <c r="J25" s="10">
        <f>IF(J24&gt;0,Schools!J23/Schools!J22,0)</f>
        <v>0</v>
      </c>
      <c r="K25" s="10">
        <f>IF(K24&gt;0,Schools!K23/Schools!K22,0)</f>
        <v>0</v>
      </c>
      <c r="L25" s="10">
        <f>IF(L24&gt;0,Schools!L23/Schools!L22,0)</f>
        <v>0</v>
      </c>
      <c r="M25" s="10">
        <f>IF(M24&gt;0,Schools!M23/Schools!M22,0)</f>
        <v>0</v>
      </c>
      <c r="N25" s="10">
        <f>IF(N24&gt;0,Schools!N23/Schools!N22,0)</f>
        <v>0</v>
      </c>
      <c r="O25" s="10">
        <f>IF(O24&gt;0,Schools!O23/Schools!O22,0)</f>
        <v>0</v>
      </c>
      <c r="P25" s="10">
        <f>IF(P24&gt;0,Schools!P23/Schools!#REF!,0)</f>
        <v>0</v>
      </c>
      <c r="Q25" s="10">
        <f>IF(Q24&gt;0,Schools!Q23/Schools!Q22,0)</f>
        <v>0</v>
      </c>
    </row>
    <row r="26" spans="1:17">
      <c r="A26" s="20" t="s">
        <v>15</v>
      </c>
      <c r="B26" s="5" t="s">
        <v>43</v>
      </c>
      <c r="C26" s="11">
        <f>Schools!C25</f>
        <v>0</v>
      </c>
      <c r="D26" s="11">
        <f>Schools!D25</f>
        <v>0</v>
      </c>
      <c r="E26" s="11">
        <f>Schools!E25</f>
        <v>0</v>
      </c>
      <c r="F26" s="11">
        <f>Schools!F25</f>
        <v>0</v>
      </c>
      <c r="G26" s="11">
        <f>Schools!G25</f>
        <v>0</v>
      </c>
      <c r="H26" s="11">
        <f>Schools!H25</f>
        <v>0</v>
      </c>
      <c r="I26" s="11">
        <f>Schools!I25</f>
        <v>0</v>
      </c>
      <c r="J26" s="11">
        <f>Schools!J25</f>
        <v>0</v>
      </c>
      <c r="K26" s="11">
        <f>Schools!K25</f>
        <v>0</v>
      </c>
      <c r="L26" s="11">
        <f>Schools!L25</f>
        <v>0</v>
      </c>
      <c r="M26" s="11">
        <f>Schools!M25</f>
        <v>0</v>
      </c>
      <c r="N26" s="11">
        <f>Schools!N25</f>
        <v>0</v>
      </c>
      <c r="O26" s="11">
        <f>Schools!O25</f>
        <v>0</v>
      </c>
      <c r="P26" s="11">
        <f>Schools!P25</f>
        <v>0</v>
      </c>
      <c r="Q26" s="11">
        <f>Schools!Q25</f>
        <v>0</v>
      </c>
    </row>
    <row r="27" spans="1:17">
      <c r="A27" s="21"/>
      <c r="B27" s="5" t="s">
        <v>44</v>
      </c>
      <c r="C27" s="10">
        <f>IF(C26&gt;0,Schools!C25/Schools!C24,0)</f>
        <v>0</v>
      </c>
      <c r="D27" s="10">
        <f>IF(D26&gt;0,Schools!D25/Schools!D24,0)</f>
        <v>0</v>
      </c>
      <c r="E27" s="10">
        <f>IF(E26&gt;0,Schools!E25/Schools!E24,0)</f>
        <v>0</v>
      </c>
      <c r="F27" s="10">
        <f>IF(F26&gt;0,Schools!F25/Schools!F24,0)</f>
        <v>0</v>
      </c>
      <c r="G27" s="10">
        <f>IF(G26&gt;0,Schools!G25/Schools!G24,0)</f>
        <v>0</v>
      </c>
      <c r="H27" s="10">
        <f>IF(H26&gt;0,Schools!H25/Schools!H24,0)</f>
        <v>0</v>
      </c>
      <c r="I27" s="10">
        <f>IF(I26&gt;0,Schools!I25/Schools!I24,0)</f>
        <v>0</v>
      </c>
      <c r="J27" s="10">
        <f>IF(J26&gt;0,Schools!J25/Schools!J24,0)</f>
        <v>0</v>
      </c>
      <c r="K27" s="10">
        <f>IF(K26&gt;0,Schools!K25/Schools!K24,0)</f>
        <v>0</v>
      </c>
      <c r="L27" s="10">
        <f>IF(L26&gt;0,Schools!L25/Schools!L24,0)</f>
        <v>0</v>
      </c>
      <c r="M27" s="10">
        <f>IF(M26&gt;0,Schools!M25/Schools!M24,0)</f>
        <v>0</v>
      </c>
      <c r="N27" s="10">
        <f>IF(N26&gt;0,Schools!N25/Schools!N24,0)</f>
        <v>0</v>
      </c>
      <c r="O27" s="10">
        <f>IF(O26&gt;0,Schools!O25/Schools!O24,0)</f>
        <v>0</v>
      </c>
      <c r="P27" s="10">
        <f>IF(P26&gt;0,Schools!P25/Schools!#REF!,0)</f>
        <v>0</v>
      </c>
      <c r="Q27" s="10">
        <f>IF(Q26&gt;0,Schools!Q25/Schools!Q24,0)</f>
        <v>0</v>
      </c>
    </row>
    <row r="28" spans="1:17">
      <c r="A28" s="20" t="s">
        <v>13</v>
      </c>
      <c r="B28" s="5" t="s">
        <v>43</v>
      </c>
      <c r="C28" s="11">
        <f>Schools!C27</f>
        <v>0</v>
      </c>
      <c r="D28" s="11">
        <f>Schools!D27</f>
        <v>0</v>
      </c>
      <c r="E28" s="11">
        <f>Schools!E27</f>
        <v>0</v>
      </c>
      <c r="F28" s="11">
        <f>Schools!F27</f>
        <v>0</v>
      </c>
      <c r="G28" s="11">
        <f>Schools!G27</f>
        <v>0</v>
      </c>
      <c r="H28" s="11">
        <f>Schools!H27</f>
        <v>0</v>
      </c>
      <c r="I28" s="11">
        <f>Schools!I27</f>
        <v>0</v>
      </c>
      <c r="J28" s="11">
        <f>Schools!J27</f>
        <v>0</v>
      </c>
      <c r="K28" s="11">
        <f>Schools!K27</f>
        <v>0</v>
      </c>
      <c r="L28" s="11">
        <f>Schools!L27</f>
        <v>0</v>
      </c>
      <c r="M28" s="11">
        <f>Schools!M27</f>
        <v>24</v>
      </c>
      <c r="N28" s="11">
        <f>Schools!N27</f>
        <v>0</v>
      </c>
      <c r="O28" s="11">
        <f>Schools!O27</f>
        <v>0</v>
      </c>
      <c r="P28" s="11">
        <f>Schools!P27</f>
        <v>0</v>
      </c>
      <c r="Q28" s="11">
        <f>Schools!Q27</f>
        <v>24</v>
      </c>
    </row>
    <row r="29" spans="1:17">
      <c r="A29" s="21"/>
      <c r="B29" s="5" t="s">
        <v>44</v>
      </c>
      <c r="C29" s="10">
        <f>IF(C28&gt;0,Schools!C27/Schools!C26,0)</f>
        <v>0</v>
      </c>
      <c r="D29" s="10">
        <f>IF(D28&gt;0,Schools!D27/Schools!D26,0)</f>
        <v>0</v>
      </c>
      <c r="E29" s="10">
        <f>IF(E28&gt;0,Schools!E27/Schools!E26,0)</f>
        <v>0</v>
      </c>
      <c r="F29" s="10">
        <f>IF(F28&gt;0,Schools!F27/Schools!F26,0)</f>
        <v>0</v>
      </c>
      <c r="G29" s="10">
        <f>IF(G28&gt;0,Schools!G27/Schools!G26,0)</f>
        <v>0</v>
      </c>
      <c r="H29" s="10">
        <f>IF(H28&gt;0,Schools!H27/Schools!H26,0)</f>
        <v>0</v>
      </c>
      <c r="I29" s="10">
        <f>IF(I28&gt;0,Schools!I27/Schools!I26,0)</f>
        <v>0</v>
      </c>
      <c r="J29" s="10">
        <f>IF(J28&gt;0,Schools!J27/Schools!J26,0)</f>
        <v>0</v>
      </c>
      <c r="K29" s="10">
        <f>IF(K28&gt;0,Schools!K27/Schools!K26,0)</f>
        <v>0</v>
      </c>
      <c r="L29" s="10">
        <f>IF(L28&gt;0,Schools!L27/Schools!L26,0)</f>
        <v>0</v>
      </c>
      <c r="M29" s="10">
        <f>IF(M28&gt;0,Schools!M27/Schools!M26,0)</f>
        <v>6.3492063492063492E-3</v>
      </c>
      <c r="N29" s="10">
        <f>IF(N28&gt;0,Schools!N27/Schools!N26,0)</f>
        <v>0</v>
      </c>
      <c r="O29" s="10">
        <f>IF(O28&gt;0,Schools!O27/Schools!O26,0)</f>
        <v>0</v>
      </c>
      <c r="P29" s="10">
        <f>IF(P28&gt;0,Schools!P27/Schools!P26,0)</f>
        <v>0</v>
      </c>
      <c r="Q29" s="10">
        <f>IF(Q28&gt;0,Schools!Q27/Schools!Q26,0)</f>
        <v>3.599604043555209E-4</v>
      </c>
    </row>
    <row r="30" spans="1:17">
      <c r="A30" s="20" t="s">
        <v>18</v>
      </c>
      <c r="B30" s="5" t="s">
        <v>43</v>
      </c>
      <c r="C30" s="11">
        <f>Schools!C29</f>
        <v>0</v>
      </c>
      <c r="D30" s="11">
        <f>Schools!D29</f>
        <v>157</v>
      </c>
      <c r="E30" s="11">
        <f>Schools!E29</f>
        <v>344</v>
      </c>
      <c r="F30" s="11">
        <f>Schools!F29</f>
        <v>548</v>
      </c>
      <c r="G30" s="11">
        <f>Schools!G29</f>
        <v>0</v>
      </c>
      <c r="H30" s="11">
        <f>Schools!H29</f>
        <v>0</v>
      </c>
      <c r="I30" s="11">
        <f>Schools!I29</f>
        <v>0</v>
      </c>
      <c r="J30" s="11">
        <f>Schools!J29</f>
        <v>0</v>
      </c>
      <c r="K30" s="11">
        <f>Schools!K29</f>
        <v>0</v>
      </c>
      <c r="L30" s="11">
        <f>Schools!L29</f>
        <v>0</v>
      </c>
      <c r="M30" s="11">
        <f>Schools!M29</f>
        <v>0</v>
      </c>
      <c r="N30" s="11">
        <f>Schools!N29</f>
        <v>0</v>
      </c>
      <c r="O30" s="11">
        <f>Schools!O29</f>
        <v>0</v>
      </c>
      <c r="P30" s="11">
        <f>Schools!P29</f>
        <v>0</v>
      </c>
      <c r="Q30" s="11">
        <f>Schools!Q29</f>
        <v>1049</v>
      </c>
    </row>
    <row r="31" spans="1:17">
      <c r="A31" s="21"/>
      <c r="B31" s="5" t="s">
        <v>44</v>
      </c>
      <c r="C31" s="10">
        <f>IF(C30&gt;0,Schools!C29/Schools!C28,0)</f>
        <v>0</v>
      </c>
      <c r="D31" s="10">
        <f>IF(D30&gt;0,Schools!D29/Schools!D28,0)</f>
        <v>2.8237410071942446E-2</v>
      </c>
      <c r="E31" s="10">
        <f>IF(E30&gt;0,Schools!E29/Schools!E28,0)</f>
        <v>7.166666666666667E-2</v>
      </c>
      <c r="F31" s="10">
        <f>IF(F30&gt;0,Schools!F29/Schools!F28,0)</f>
        <v>0.12059859154929578</v>
      </c>
      <c r="G31" s="10">
        <f>IF(G30&gt;0,Schools!G29/Schools!G28,0)</f>
        <v>0</v>
      </c>
      <c r="H31" s="10">
        <f>IF(H30&gt;0,Schools!H29/Schools!H28,0)</f>
        <v>0</v>
      </c>
      <c r="I31" s="10">
        <f>IF(I30&gt;0,Schools!I29/Schools!I28,0)</f>
        <v>0</v>
      </c>
      <c r="J31" s="10">
        <f>IF(J30&gt;0,Schools!J29/Schools!J28,0)</f>
        <v>0</v>
      </c>
      <c r="K31" s="10">
        <f>IF(K30&gt;0,Schools!K29/Schools!K28,0)</f>
        <v>0</v>
      </c>
      <c r="L31" s="10">
        <f>IF(L30&gt;0,Schools!L29/Schools!L28,0)</f>
        <v>0</v>
      </c>
      <c r="M31" s="10">
        <f>IF(M30&gt;0,Schools!M29/Schools!M28,0)</f>
        <v>0</v>
      </c>
      <c r="N31" s="10">
        <f>IF(N30&gt;0,Schools!N29/Schools!N28,0)</f>
        <v>0</v>
      </c>
      <c r="O31" s="10">
        <f>IF(O30&gt;0,Schools!O29/Schools!O28,0)</f>
        <v>0</v>
      </c>
      <c r="P31" s="10">
        <f>IF(P30&gt;0,Schools!P29/Schools!#REF!,0)</f>
        <v>0</v>
      </c>
      <c r="Q31" s="10">
        <f>IF(Q30&gt;0,Schools!Q29/Schools!Q28,0)</f>
        <v>2.4103860294117648E-2</v>
      </c>
    </row>
    <row r="32" spans="1:17">
      <c r="A32" s="21" t="s">
        <v>88</v>
      </c>
      <c r="B32" s="5" t="s">
        <v>43</v>
      </c>
      <c r="C32" s="11">
        <f>Schools!C31</f>
        <v>0</v>
      </c>
      <c r="D32" s="11">
        <f>Schools!D31</f>
        <v>0</v>
      </c>
      <c r="E32" s="11">
        <f>Schools!E31</f>
        <v>0</v>
      </c>
      <c r="F32" s="11">
        <f>Schools!F31</f>
        <v>0</v>
      </c>
      <c r="G32" s="11">
        <f>Schools!G31</f>
        <v>0</v>
      </c>
      <c r="H32" s="11">
        <f>Schools!H31</f>
        <v>30</v>
      </c>
      <c r="I32" s="11">
        <f>Schools!I31</f>
        <v>0</v>
      </c>
      <c r="J32" s="11">
        <f>Schools!J31</f>
        <v>0</v>
      </c>
      <c r="K32" s="11">
        <f>Schools!K31</f>
        <v>0</v>
      </c>
      <c r="L32" s="11">
        <f>Schools!L31</f>
        <v>0</v>
      </c>
      <c r="M32" s="11">
        <f>Schools!M31</f>
        <v>32</v>
      </c>
      <c r="N32" s="11">
        <f>Schools!N31</f>
        <v>39</v>
      </c>
      <c r="O32" s="11">
        <f>Schools!O31</f>
        <v>39</v>
      </c>
      <c r="P32" s="11">
        <f>Schools!P31</f>
        <v>0</v>
      </c>
      <c r="Q32" s="11">
        <f>Schools!Q31</f>
        <v>140</v>
      </c>
    </row>
    <row r="33" spans="1:17">
      <c r="A33" s="21"/>
      <c r="B33" s="5" t="s">
        <v>44</v>
      </c>
      <c r="C33" s="10">
        <f>IF(C32&gt;0,Schools!C31/Schools!C30,0)</f>
        <v>0</v>
      </c>
      <c r="D33" s="10">
        <f>IF(D32&gt;0,Schools!D31/Schools!D30,0)</f>
        <v>0</v>
      </c>
      <c r="E33" s="10">
        <f>IF(E32&gt;0,Schools!E31/Schools!E30,0)</f>
        <v>0</v>
      </c>
      <c r="F33" s="10">
        <f>IF(F32&gt;0,Schools!F31/Schools!F30,0)</f>
        <v>0</v>
      </c>
      <c r="G33" s="10">
        <f>IF(G32&gt;0,Schools!G31/Schools!G30,0)</f>
        <v>0</v>
      </c>
      <c r="H33" s="10">
        <f>IF(H32&gt;0,Schools!H31/Schools!H30,0)</f>
        <v>9.7087378640776691E-3</v>
      </c>
      <c r="I33" s="10">
        <f>IF(I32&gt;0,Schools!I31/Schools!I30,0)</f>
        <v>0</v>
      </c>
      <c r="J33" s="10">
        <f>IF(J32&gt;0,Schools!J31/Schools!J30,0)</f>
        <v>0</v>
      </c>
      <c r="K33" s="10">
        <f>IF(K32&gt;0,Schools!K31/Schools!K30,0)</f>
        <v>0</v>
      </c>
      <c r="L33" s="10">
        <f>IF(L32&gt;0,Schools!L31/Schools!L30,0)</f>
        <v>0</v>
      </c>
      <c r="M33" s="10">
        <f>IF(M32&gt;0,Schools!M31/Schools!M30,0)</f>
        <v>1.3093289689034371E-2</v>
      </c>
      <c r="N33" s="10">
        <f>IF(N32&gt;0,Schools!N31/Schools!N30,0)</f>
        <v>2.5226390685640362E-2</v>
      </c>
      <c r="O33" s="10">
        <f>IF(O32&gt;0,Schools!O31/Schools!O30,0)</f>
        <v>0.03</v>
      </c>
      <c r="P33" s="10">
        <f>IF(P32&gt;0,Schools!P31/Schools!#REF!,0)</f>
        <v>0</v>
      </c>
      <c r="Q33" s="10">
        <f>IF(Q32&gt;0,Schools!Q31/Schools!Q30,0)</f>
        <v>3.9498927886243091E-3</v>
      </c>
    </row>
  </sheetData>
  <phoneticPr fontId="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R62"/>
  <sheetViews>
    <sheetView showGridLines="0" zoomScaleNormal="100" workbookViewId="0">
      <selection activeCell="R3" sqref="R3"/>
    </sheetView>
  </sheetViews>
  <sheetFormatPr defaultColWidth="9.140625" defaultRowHeight="12.75"/>
  <cols>
    <col min="1" max="1" width="13.140625" style="27" customWidth="1"/>
    <col min="2" max="2" width="8.85546875" style="27" bestFit="1" customWidth="1"/>
    <col min="3" max="3" width="8.85546875" style="27" customWidth="1"/>
    <col min="4" max="12" width="8.140625" style="27" bestFit="1" customWidth="1"/>
    <col min="13" max="15" width="8.5703125" style="27" bestFit="1" customWidth="1"/>
    <col min="16" max="16" width="6.85546875" style="27" customWidth="1"/>
    <col min="17" max="17" width="13.140625" style="27" bestFit="1" customWidth="1"/>
    <col min="18" max="18" width="12" style="27" customWidth="1"/>
    <col min="19" max="16384" width="9.140625" style="27"/>
  </cols>
  <sheetData>
    <row r="1" spans="1:18">
      <c r="C1" s="6" t="s">
        <v>53</v>
      </c>
      <c r="D1" s="6" t="s">
        <v>27</v>
      </c>
      <c r="E1" s="6" t="s">
        <v>28</v>
      </c>
      <c r="F1" s="6" t="s">
        <v>29</v>
      </c>
      <c r="G1" s="6" t="s">
        <v>30</v>
      </c>
      <c r="H1" s="6" t="s">
        <v>31</v>
      </c>
      <c r="I1" s="6" t="s">
        <v>32</v>
      </c>
      <c r="J1" s="6" t="s">
        <v>33</v>
      </c>
      <c r="K1" s="6" t="s">
        <v>34</v>
      </c>
      <c r="L1" s="6" t="s">
        <v>35</v>
      </c>
      <c r="M1" s="6" t="s">
        <v>36</v>
      </c>
      <c r="N1" s="6" t="s">
        <v>37</v>
      </c>
      <c r="O1" s="6" t="s">
        <v>38</v>
      </c>
      <c r="P1" s="6" t="s">
        <v>39</v>
      </c>
      <c r="Q1" s="6" t="s">
        <v>49</v>
      </c>
    </row>
    <row r="2" spans="1:18">
      <c r="A2" s="19" t="s">
        <v>52</v>
      </c>
      <c r="B2" s="8" t="s">
        <v>40</v>
      </c>
      <c r="C2" s="49">
        <v>41091</v>
      </c>
      <c r="D2" s="49">
        <v>81363</v>
      </c>
      <c r="E2" s="49">
        <v>71022</v>
      </c>
      <c r="F2" s="49">
        <v>66164</v>
      </c>
      <c r="G2" s="49">
        <v>61767</v>
      </c>
      <c r="H2" s="49">
        <v>66948</v>
      </c>
      <c r="I2" s="49">
        <v>56276</v>
      </c>
      <c r="J2" s="49">
        <v>51307</v>
      </c>
      <c r="K2" s="49">
        <v>65691</v>
      </c>
      <c r="L2" s="49">
        <v>51852</v>
      </c>
      <c r="M2" s="49">
        <v>39033</v>
      </c>
      <c r="N2" s="49">
        <v>23059</v>
      </c>
      <c r="O2" s="49">
        <v>21060</v>
      </c>
      <c r="P2" s="49">
        <v>1820</v>
      </c>
      <c r="Q2" s="48">
        <v>698453</v>
      </c>
    </row>
    <row r="3" spans="1:18">
      <c r="A3" s="28" t="s">
        <v>41</v>
      </c>
      <c r="B3" s="9" t="s">
        <v>42</v>
      </c>
      <c r="C3" s="48">
        <v>0</v>
      </c>
      <c r="D3" s="48">
        <v>286</v>
      </c>
      <c r="E3" s="48">
        <v>2929</v>
      </c>
      <c r="F3" s="48">
        <v>2599</v>
      </c>
      <c r="G3" s="48">
        <v>249</v>
      </c>
      <c r="H3" s="48">
        <v>30</v>
      </c>
      <c r="I3" s="48">
        <v>145</v>
      </c>
      <c r="J3" s="48">
        <v>38</v>
      </c>
      <c r="K3" s="48">
        <v>20</v>
      </c>
      <c r="L3" s="48">
        <v>90</v>
      </c>
      <c r="M3" s="48">
        <v>115</v>
      </c>
      <c r="N3" s="48">
        <v>87</v>
      </c>
      <c r="O3" s="48">
        <v>76</v>
      </c>
      <c r="P3" s="48">
        <v>0</v>
      </c>
      <c r="Q3" s="48">
        <v>6664</v>
      </c>
      <c r="R3" s="50"/>
    </row>
    <row r="4" spans="1:18">
      <c r="A4" s="7" t="s">
        <v>85</v>
      </c>
      <c r="B4" s="8" t="s">
        <v>40</v>
      </c>
      <c r="C4" s="49">
        <v>1539</v>
      </c>
      <c r="D4" s="49">
        <v>2425</v>
      </c>
      <c r="E4" s="49">
        <v>2062</v>
      </c>
      <c r="F4" s="49">
        <v>1983</v>
      </c>
      <c r="G4" s="49">
        <v>1925</v>
      </c>
      <c r="H4" s="49">
        <v>2153</v>
      </c>
      <c r="I4" s="49">
        <v>1805</v>
      </c>
      <c r="J4" s="49">
        <v>1623</v>
      </c>
      <c r="K4" s="49">
        <v>2170</v>
      </c>
      <c r="L4" s="49">
        <v>1433</v>
      </c>
      <c r="M4" s="49">
        <v>1446</v>
      </c>
      <c r="N4" s="49">
        <v>584</v>
      </c>
      <c r="O4" s="49">
        <v>579</v>
      </c>
      <c r="P4" s="49">
        <v>60</v>
      </c>
      <c r="Q4" s="48">
        <v>21787</v>
      </c>
      <c r="R4"/>
    </row>
    <row r="5" spans="1:18">
      <c r="A5" s="28"/>
      <c r="B5" s="9" t="s">
        <v>42</v>
      </c>
      <c r="C5" s="48">
        <v>0</v>
      </c>
      <c r="D5" s="48">
        <v>0</v>
      </c>
      <c r="E5" s="48">
        <v>0</v>
      </c>
      <c r="F5" s="48">
        <v>0</v>
      </c>
      <c r="G5" s="48">
        <v>0</v>
      </c>
      <c r="H5" s="48">
        <v>0</v>
      </c>
      <c r="I5" s="48">
        <v>0</v>
      </c>
      <c r="J5" s="48">
        <v>0</v>
      </c>
      <c r="K5" s="48">
        <v>0</v>
      </c>
      <c r="L5" s="48">
        <v>0</v>
      </c>
      <c r="M5" s="48">
        <v>0</v>
      </c>
      <c r="N5" s="48">
        <v>0</v>
      </c>
      <c r="O5" s="48">
        <v>0</v>
      </c>
      <c r="P5" s="48">
        <v>0</v>
      </c>
      <c r="Q5" s="48">
        <v>0</v>
      </c>
      <c r="R5"/>
    </row>
    <row r="6" spans="1:18">
      <c r="A6" s="7" t="s">
        <v>17</v>
      </c>
      <c r="B6" s="8" t="s">
        <v>40</v>
      </c>
      <c r="C6" s="49">
        <v>1974</v>
      </c>
      <c r="D6" s="49">
        <v>4350</v>
      </c>
      <c r="E6" s="49">
        <v>4071</v>
      </c>
      <c r="F6" s="49">
        <v>3900</v>
      </c>
      <c r="G6" s="49">
        <v>3392</v>
      </c>
      <c r="H6" s="49">
        <v>3667</v>
      </c>
      <c r="I6" s="49">
        <v>3126</v>
      </c>
      <c r="J6" s="49">
        <v>2859</v>
      </c>
      <c r="K6" s="49">
        <v>3502</v>
      </c>
      <c r="L6" s="49">
        <v>2829</v>
      </c>
      <c r="M6" s="49">
        <v>2654</v>
      </c>
      <c r="N6" s="49">
        <v>1389</v>
      </c>
      <c r="O6" s="49">
        <v>1221</v>
      </c>
      <c r="P6" s="49">
        <v>168</v>
      </c>
      <c r="Q6" s="48">
        <v>39102</v>
      </c>
      <c r="R6"/>
    </row>
    <row r="7" spans="1:18">
      <c r="A7" s="28"/>
      <c r="B7" s="9" t="s">
        <v>42</v>
      </c>
      <c r="C7" s="48">
        <v>0</v>
      </c>
      <c r="D7" s="48">
        <v>22</v>
      </c>
      <c r="E7" s="48">
        <v>595</v>
      </c>
      <c r="F7" s="48">
        <v>367</v>
      </c>
      <c r="G7" s="48">
        <v>194</v>
      </c>
      <c r="H7" s="48">
        <v>0</v>
      </c>
      <c r="I7" s="48">
        <v>0</v>
      </c>
      <c r="J7" s="48">
        <v>0</v>
      </c>
      <c r="K7" s="48">
        <v>0</v>
      </c>
      <c r="L7" s="48">
        <v>0</v>
      </c>
      <c r="M7" s="48">
        <v>0</v>
      </c>
      <c r="N7" s="48">
        <v>0</v>
      </c>
      <c r="O7" s="48">
        <v>0</v>
      </c>
      <c r="P7" s="48">
        <v>0</v>
      </c>
      <c r="Q7" s="48">
        <v>1178</v>
      </c>
      <c r="R7"/>
    </row>
    <row r="8" spans="1:18">
      <c r="A8" s="7" t="s">
        <v>21</v>
      </c>
      <c r="B8" s="8" t="s">
        <v>40</v>
      </c>
      <c r="C8" s="49">
        <v>1644</v>
      </c>
      <c r="D8" s="49">
        <v>2707</v>
      </c>
      <c r="E8" s="49">
        <v>2353</v>
      </c>
      <c r="F8" s="49">
        <v>2293</v>
      </c>
      <c r="G8" s="49">
        <v>2213</v>
      </c>
      <c r="H8" s="49">
        <v>2330</v>
      </c>
      <c r="I8" s="49">
        <v>2117</v>
      </c>
      <c r="J8" s="49">
        <v>1909</v>
      </c>
      <c r="K8" s="49">
        <v>2147</v>
      </c>
      <c r="L8" s="49">
        <v>1500</v>
      </c>
      <c r="M8" s="49">
        <v>1376</v>
      </c>
      <c r="N8" s="49">
        <v>534</v>
      </c>
      <c r="O8" s="49">
        <v>528</v>
      </c>
      <c r="P8" s="49">
        <v>267</v>
      </c>
      <c r="Q8" s="48">
        <v>23918</v>
      </c>
      <c r="R8"/>
    </row>
    <row r="9" spans="1:18">
      <c r="A9" s="28"/>
      <c r="B9" s="9" t="s">
        <v>42</v>
      </c>
      <c r="C9" s="48">
        <v>0</v>
      </c>
      <c r="D9" s="48">
        <v>0</v>
      </c>
      <c r="E9" s="48">
        <v>0</v>
      </c>
      <c r="F9" s="48">
        <v>0</v>
      </c>
      <c r="G9" s="48">
        <v>0</v>
      </c>
      <c r="H9" s="48">
        <v>0</v>
      </c>
      <c r="I9" s="48">
        <v>37</v>
      </c>
      <c r="J9" s="48">
        <v>38</v>
      </c>
      <c r="K9" s="48">
        <v>0</v>
      </c>
      <c r="L9" s="48">
        <v>90</v>
      </c>
      <c r="M9" s="48">
        <v>59</v>
      </c>
      <c r="N9" s="48">
        <v>48</v>
      </c>
      <c r="O9" s="48">
        <v>0</v>
      </c>
      <c r="P9" s="48">
        <v>0</v>
      </c>
      <c r="Q9" s="48">
        <v>272</v>
      </c>
      <c r="R9"/>
    </row>
    <row r="10" spans="1:18">
      <c r="A10" t="s">
        <v>86</v>
      </c>
      <c r="B10" s="8" t="s">
        <v>40</v>
      </c>
      <c r="C10" s="49">
        <v>2531</v>
      </c>
      <c r="D10" s="49">
        <v>7425</v>
      </c>
      <c r="E10" s="49">
        <v>6464</v>
      </c>
      <c r="F10" s="49">
        <v>5870</v>
      </c>
      <c r="G10" s="49">
        <v>5379</v>
      </c>
      <c r="H10" s="49">
        <v>5368</v>
      </c>
      <c r="I10" s="49">
        <v>4409</v>
      </c>
      <c r="J10" s="49">
        <v>3820</v>
      </c>
      <c r="K10" s="49">
        <v>5164</v>
      </c>
      <c r="L10" s="49">
        <v>4016</v>
      </c>
      <c r="M10" s="49">
        <v>2457</v>
      </c>
      <c r="N10" s="49">
        <v>1778</v>
      </c>
      <c r="O10" s="49">
        <v>1210</v>
      </c>
      <c r="P10" s="49">
        <v>152</v>
      </c>
      <c r="Q10" s="48">
        <v>56043</v>
      </c>
      <c r="R10"/>
    </row>
    <row r="11" spans="1:18">
      <c r="A11" s="28"/>
      <c r="B11" s="9" t="s">
        <v>42</v>
      </c>
      <c r="C11" s="48">
        <v>0</v>
      </c>
      <c r="D11" s="48">
        <v>107</v>
      </c>
      <c r="E11" s="48">
        <v>540</v>
      </c>
      <c r="F11" s="48">
        <v>1248</v>
      </c>
      <c r="G11" s="48">
        <v>55</v>
      </c>
      <c r="H11" s="48">
        <v>0</v>
      </c>
      <c r="I11" s="48">
        <v>108</v>
      </c>
      <c r="J11" s="48">
        <v>0</v>
      </c>
      <c r="K11" s="48">
        <v>0</v>
      </c>
      <c r="L11" s="48">
        <v>0</v>
      </c>
      <c r="M11" s="48">
        <v>0</v>
      </c>
      <c r="N11" s="48">
        <v>0</v>
      </c>
      <c r="O11" s="48">
        <v>0</v>
      </c>
      <c r="P11" s="48">
        <v>0</v>
      </c>
      <c r="Q11" s="48">
        <v>2058</v>
      </c>
      <c r="R11"/>
    </row>
    <row r="12" spans="1:18">
      <c r="A12" t="s">
        <v>87</v>
      </c>
      <c r="B12" s="8" t="s">
        <v>40</v>
      </c>
      <c r="C12" s="49">
        <v>2298</v>
      </c>
      <c r="D12" s="49">
        <v>5850</v>
      </c>
      <c r="E12" s="49">
        <v>4875</v>
      </c>
      <c r="F12" s="49">
        <v>4167</v>
      </c>
      <c r="G12" s="49">
        <v>3608</v>
      </c>
      <c r="H12" s="49">
        <v>3802</v>
      </c>
      <c r="I12" s="49">
        <v>2985</v>
      </c>
      <c r="J12" s="49">
        <v>2409</v>
      </c>
      <c r="K12" s="49">
        <v>3322</v>
      </c>
      <c r="L12" s="49">
        <v>2298</v>
      </c>
      <c r="M12" s="49">
        <v>1437</v>
      </c>
      <c r="N12" s="49">
        <v>710</v>
      </c>
      <c r="O12" s="49">
        <v>553</v>
      </c>
      <c r="P12" s="49">
        <v>104</v>
      </c>
      <c r="Q12" s="48">
        <v>38418</v>
      </c>
      <c r="R12"/>
    </row>
    <row r="13" spans="1:18">
      <c r="A13" s="28"/>
      <c r="B13" s="9" t="s">
        <v>42</v>
      </c>
      <c r="C13" s="48">
        <v>0</v>
      </c>
      <c r="D13" s="48">
        <v>0</v>
      </c>
      <c r="E13" s="48">
        <v>0</v>
      </c>
      <c r="F13" s="48">
        <v>0</v>
      </c>
      <c r="G13" s="48">
        <v>0</v>
      </c>
      <c r="H13" s="48">
        <v>0</v>
      </c>
      <c r="I13" s="48">
        <v>0</v>
      </c>
      <c r="J13" s="48">
        <v>0</v>
      </c>
      <c r="K13" s="48">
        <v>0</v>
      </c>
      <c r="L13" s="48">
        <v>0</v>
      </c>
      <c r="M13" s="48">
        <v>0</v>
      </c>
      <c r="N13" s="48">
        <v>0</v>
      </c>
      <c r="O13" s="48">
        <v>0</v>
      </c>
      <c r="P13" s="48">
        <v>0</v>
      </c>
      <c r="Q13" s="48">
        <v>0</v>
      </c>
      <c r="R13"/>
    </row>
    <row r="14" spans="1:18">
      <c r="A14" s="7" t="s">
        <v>20</v>
      </c>
      <c r="B14" s="8" t="s">
        <v>40</v>
      </c>
      <c r="C14" s="49">
        <v>4760</v>
      </c>
      <c r="D14" s="49">
        <v>7733</v>
      </c>
      <c r="E14" s="49">
        <v>7803</v>
      </c>
      <c r="F14" s="49">
        <v>7300</v>
      </c>
      <c r="G14" s="49">
        <v>7067</v>
      </c>
      <c r="H14" s="49">
        <v>6917</v>
      </c>
      <c r="I14" s="49">
        <v>6694</v>
      </c>
      <c r="J14" s="49">
        <v>6334</v>
      </c>
      <c r="K14" s="49">
        <v>6906</v>
      </c>
      <c r="L14" s="49">
        <v>5739</v>
      </c>
      <c r="M14" s="49">
        <v>5375</v>
      </c>
      <c r="N14" s="49">
        <v>3242</v>
      </c>
      <c r="O14" s="49">
        <v>3241</v>
      </c>
      <c r="P14" s="49">
        <v>752</v>
      </c>
      <c r="Q14" s="48">
        <v>79863</v>
      </c>
      <c r="R14"/>
    </row>
    <row r="15" spans="1:18">
      <c r="A15" s="28"/>
      <c r="B15" s="9" t="s">
        <v>42</v>
      </c>
      <c r="C15" s="48">
        <v>0</v>
      </c>
      <c r="D15" s="48">
        <v>0</v>
      </c>
      <c r="E15" s="48">
        <v>857</v>
      </c>
      <c r="F15" s="48">
        <v>370</v>
      </c>
      <c r="G15" s="48">
        <v>0</v>
      </c>
      <c r="H15" s="48">
        <v>0</v>
      </c>
      <c r="I15" s="48">
        <v>0</v>
      </c>
      <c r="J15" s="48">
        <v>0</v>
      </c>
      <c r="K15" s="48">
        <v>20</v>
      </c>
      <c r="L15" s="48">
        <v>0</v>
      </c>
      <c r="M15" s="48">
        <v>0</v>
      </c>
      <c r="N15" s="48">
        <v>0</v>
      </c>
      <c r="O15" s="48">
        <v>0</v>
      </c>
      <c r="P15" s="48">
        <v>0</v>
      </c>
      <c r="Q15" s="48">
        <v>1247</v>
      </c>
      <c r="R15"/>
    </row>
    <row r="16" spans="1:18">
      <c r="A16" s="7" t="s">
        <v>16</v>
      </c>
      <c r="B16" s="8" t="s">
        <v>40</v>
      </c>
      <c r="C16" s="49">
        <v>1857</v>
      </c>
      <c r="D16" s="49">
        <v>4207</v>
      </c>
      <c r="E16" s="49">
        <v>3206</v>
      </c>
      <c r="F16" s="49">
        <v>3046</v>
      </c>
      <c r="G16" s="49">
        <v>2518</v>
      </c>
      <c r="H16" s="49">
        <v>2658</v>
      </c>
      <c r="I16" s="49">
        <v>2186</v>
      </c>
      <c r="J16" s="49">
        <v>1925</v>
      </c>
      <c r="K16" s="49">
        <v>2101</v>
      </c>
      <c r="L16" s="49">
        <v>1453</v>
      </c>
      <c r="M16" s="49">
        <v>961</v>
      </c>
      <c r="N16" s="49">
        <v>392</v>
      </c>
      <c r="O16" s="49">
        <v>337</v>
      </c>
      <c r="P16" s="49">
        <v>9</v>
      </c>
      <c r="Q16" s="48">
        <v>26856</v>
      </c>
      <c r="R16"/>
    </row>
    <row r="17" spans="1:18">
      <c r="A17" s="28"/>
      <c r="B17" s="9" t="s">
        <v>42</v>
      </c>
      <c r="C17" s="48">
        <v>0</v>
      </c>
      <c r="D17" s="48">
        <v>0</v>
      </c>
      <c r="E17" s="48">
        <v>0</v>
      </c>
      <c r="F17" s="48">
        <v>0</v>
      </c>
      <c r="G17" s="48">
        <v>0</v>
      </c>
      <c r="H17" s="48">
        <v>0</v>
      </c>
      <c r="I17" s="48">
        <v>0</v>
      </c>
      <c r="J17" s="48">
        <v>0</v>
      </c>
      <c r="K17" s="48">
        <v>0</v>
      </c>
      <c r="L17" s="48">
        <v>0</v>
      </c>
      <c r="M17" s="48">
        <v>0</v>
      </c>
      <c r="N17" s="48">
        <v>0</v>
      </c>
      <c r="O17" s="48">
        <v>0</v>
      </c>
      <c r="P17" s="48">
        <v>0</v>
      </c>
      <c r="Q17" s="48">
        <v>0</v>
      </c>
      <c r="R17"/>
    </row>
    <row r="18" spans="1:18">
      <c r="A18" s="7" t="s">
        <v>12</v>
      </c>
      <c r="B18" s="8" t="s">
        <v>40</v>
      </c>
      <c r="C18" s="49">
        <v>4577</v>
      </c>
      <c r="D18" s="49">
        <v>11065</v>
      </c>
      <c r="E18" s="49">
        <v>9760</v>
      </c>
      <c r="F18" s="49">
        <v>9199</v>
      </c>
      <c r="G18" s="49">
        <v>9067</v>
      </c>
      <c r="H18" s="49">
        <v>9917</v>
      </c>
      <c r="I18" s="49">
        <v>8259</v>
      </c>
      <c r="J18" s="49">
        <v>7139</v>
      </c>
      <c r="K18" s="49">
        <v>10536</v>
      </c>
      <c r="L18" s="49">
        <v>8151</v>
      </c>
      <c r="M18" s="49">
        <v>5635</v>
      </c>
      <c r="N18" s="49">
        <v>2862</v>
      </c>
      <c r="O18" s="49">
        <v>2739</v>
      </c>
      <c r="P18" s="49">
        <v>18</v>
      </c>
      <c r="Q18" s="48">
        <v>98924</v>
      </c>
      <c r="R18"/>
    </row>
    <row r="19" spans="1:18">
      <c r="A19" s="28"/>
      <c r="B19" s="9" t="s">
        <v>42</v>
      </c>
      <c r="C19" s="48">
        <v>0</v>
      </c>
      <c r="D19" s="48">
        <v>0</v>
      </c>
      <c r="E19" s="48">
        <v>0</v>
      </c>
      <c r="F19" s="48">
        <v>0</v>
      </c>
      <c r="G19" s="48">
        <v>0</v>
      </c>
      <c r="H19" s="48">
        <v>0</v>
      </c>
      <c r="I19" s="48">
        <v>0</v>
      </c>
      <c r="J19" s="48">
        <v>0</v>
      </c>
      <c r="K19" s="48">
        <v>0</v>
      </c>
      <c r="L19" s="48">
        <v>0</v>
      </c>
      <c r="M19" s="48">
        <v>0</v>
      </c>
      <c r="N19" s="48">
        <v>0</v>
      </c>
      <c r="O19" s="48">
        <v>37</v>
      </c>
      <c r="P19" s="48">
        <v>0</v>
      </c>
      <c r="Q19" s="48">
        <v>37</v>
      </c>
      <c r="R19"/>
    </row>
    <row r="20" spans="1:18">
      <c r="A20" s="7" t="s">
        <v>19</v>
      </c>
      <c r="B20" s="8" t="s">
        <v>40</v>
      </c>
      <c r="C20" s="49">
        <v>1167</v>
      </c>
      <c r="D20" s="49">
        <v>2737</v>
      </c>
      <c r="E20" s="49">
        <v>2464</v>
      </c>
      <c r="F20" s="49">
        <v>2282</v>
      </c>
      <c r="G20" s="49">
        <v>2149</v>
      </c>
      <c r="H20" s="49">
        <v>2280</v>
      </c>
      <c r="I20" s="49">
        <v>1775</v>
      </c>
      <c r="J20" s="49">
        <v>1496</v>
      </c>
      <c r="K20" s="49">
        <v>2063</v>
      </c>
      <c r="L20" s="49">
        <v>1302</v>
      </c>
      <c r="M20" s="49">
        <v>995</v>
      </c>
      <c r="N20" s="49">
        <v>346</v>
      </c>
      <c r="O20" s="49">
        <v>347</v>
      </c>
      <c r="P20" s="49">
        <v>28</v>
      </c>
      <c r="Q20" s="48">
        <v>21431</v>
      </c>
      <c r="R20"/>
    </row>
    <row r="21" spans="1:18">
      <c r="A21" s="28"/>
      <c r="B21" s="9" t="s">
        <v>42</v>
      </c>
      <c r="C21" s="48">
        <v>0</v>
      </c>
      <c r="D21" s="48">
        <v>0</v>
      </c>
      <c r="E21" s="48">
        <v>593</v>
      </c>
      <c r="F21" s="48">
        <v>66</v>
      </c>
      <c r="G21" s="48">
        <v>0</v>
      </c>
      <c r="H21" s="48">
        <v>0</v>
      </c>
      <c r="I21" s="48">
        <v>0</v>
      </c>
      <c r="J21" s="48">
        <v>0</v>
      </c>
      <c r="K21" s="48">
        <v>0</v>
      </c>
      <c r="L21" s="48">
        <v>0</v>
      </c>
      <c r="M21" s="48">
        <v>0</v>
      </c>
      <c r="N21" s="48">
        <v>0</v>
      </c>
      <c r="O21" s="48">
        <v>0</v>
      </c>
      <c r="P21" s="48">
        <v>0</v>
      </c>
      <c r="Q21" s="48">
        <v>659</v>
      </c>
      <c r="R21"/>
    </row>
    <row r="22" spans="1:18">
      <c r="A22" s="7" t="s">
        <v>14</v>
      </c>
      <c r="B22" s="8" t="s">
        <v>40</v>
      </c>
      <c r="C22" s="49">
        <v>6789</v>
      </c>
      <c r="D22" s="49">
        <v>11273</v>
      </c>
      <c r="E22" s="49">
        <v>8816</v>
      </c>
      <c r="F22" s="49">
        <v>8383</v>
      </c>
      <c r="G22" s="49">
        <v>7649</v>
      </c>
      <c r="H22" s="49">
        <v>9182</v>
      </c>
      <c r="I22" s="49">
        <v>7280</v>
      </c>
      <c r="J22" s="49">
        <v>7093</v>
      </c>
      <c r="K22" s="49">
        <v>9074</v>
      </c>
      <c r="L22" s="49">
        <v>7530</v>
      </c>
      <c r="M22" s="49">
        <v>5178</v>
      </c>
      <c r="N22" s="49">
        <v>3318</v>
      </c>
      <c r="O22" s="49">
        <v>3151</v>
      </c>
      <c r="P22" s="49">
        <v>33</v>
      </c>
      <c r="Q22" s="48">
        <v>94749</v>
      </c>
      <c r="R22"/>
    </row>
    <row r="23" spans="1:18">
      <c r="A23" s="28"/>
      <c r="B23" s="9" t="s">
        <v>42</v>
      </c>
      <c r="C23" s="48">
        <v>0</v>
      </c>
      <c r="D23" s="48">
        <v>0</v>
      </c>
      <c r="E23" s="48">
        <v>0</v>
      </c>
      <c r="F23" s="48">
        <v>0</v>
      </c>
      <c r="G23" s="48">
        <v>0</v>
      </c>
      <c r="H23" s="48">
        <v>0</v>
      </c>
      <c r="I23" s="48">
        <v>0</v>
      </c>
      <c r="J23" s="48">
        <v>0</v>
      </c>
      <c r="K23" s="48">
        <v>0</v>
      </c>
      <c r="L23" s="48">
        <v>0</v>
      </c>
      <c r="M23" s="48">
        <v>0</v>
      </c>
      <c r="N23" s="48">
        <v>0</v>
      </c>
      <c r="O23" s="48">
        <v>0</v>
      </c>
      <c r="P23" s="48">
        <v>0</v>
      </c>
      <c r="Q23" s="48">
        <v>0</v>
      </c>
      <c r="R23"/>
    </row>
    <row r="24" spans="1:18">
      <c r="A24" s="7" t="s">
        <v>15</v>
      </c>
      <c r="B24" s="8" t="s">
        <v>40</v>
      </c>
      <c r="C24" s="49">
        <v>2833</v>
      </c>
      <c r="D24" s="49">
        <v>5073</v>
      </c>
      <c r="E24" s="49">
        <v>4527</v>
      </c>
      <c r="F24" s="49">
        <v>4166</v>
      </c>
      <c r="G24" s="49">
        <v>3961</v>
      </c>
      <c r="H24" s="49">
        <v>4636</v>
      </c>
      <c r="I24" s="49">
        <v>4158</v>
      </c>
      <c r="J24" s="49">
        <v>3971</v>
      </c>
      <c r="K24" s="49">
        <v>5176</v>
      </c>
      <c r="L24" s="49">
        <v>4567</v>
      </c>
      <c r="M24" s="49">
        <v>3298</v>
      </c>
      <c r="N24" s="49">
        <v>2715</v>
      </c>
      <c r="O24" s="49">
        <v>2638</v>
      </c>
      <c r="P24" s="49">
        <v>5</v>
      </c>
      <c r="Q24" s="48">
        <v>51724</v>
      </c>
      <c r="R24"/>
    </row>
    <row r="25" spans="1:18">
      <c r="A25" s="28"/>
      <c r="B25" s="9" t="s">
        <v>42</v>
      </c>
      <c r="C25" s="48">
        <v>0</v>
      </c>
      <c r="D25" s="48">
        <v>0</v>
      </c>
      <c r="E25" s="48">
        <v>0</v>
      </c>
      <c r="F25" s="48">
        <v>0</v>
      </c>
      <c r="G25" s="48">
        <v>0</v>
      </c>
      <c r="H25" s="48">
        <v>0</v>
      </c>
      <c r="I25" s="48">
        <v>0</v>
      </c>
      <c r="J25" s="48">
        <v>0</v>
      </c>
      <c r="K25" s="48">
        <v>0</v>
      </c>
      <c r="L25" s="48">
        <v>0</v>
      </c>
      <c r="M25" s="48">
        <v>0</v>
      </c>
      <c r="N25" s="48">
        <v>0</v>
      </c>
      <c r="O25" s="48">
        <v>0</v>
      </c>
      <c r="P25" s="48">
        <v>0</v>
      </c>
      <c r="Q25" s="48">
        <v>0</v>
      </c>
      <c r="R25"/>
    </row>
    <row r="26" spans="1:18">
      <c r="A26" s="7" t="s">
        <v>13</v>
      </c>
      <c r="B26" s="8" t="s">
        <v>40</v>
      </c>
      <c r="C26" s="49">
        <v>3981</v>
      </c>
      <c r="D26" s="49">
        <v>7216</v>
      </c>
      <c r="E26" s="49">
        <v>6480</v>
      </c>
      <c r="F26" s="49">
        <v>5918</v>
      </c>
      <c r="G26" s="49">
        <v>5728</v>
      </c>
      <c r="H26" s="49">
        <v>6525</v>
      </c>
      <c r="I26" s="49">
        <v>5414</v>
      </c>
      <c r="J26" s="49">
        <v>5006</v>
      </c>
      <c r="K26" s="49">
        <v>6479</v>
      </c>
      <c r="L26" s="49">
        <v>5052</v>
      </c>
      <c r="M26" s="49">
        <v>3780</v>
      </c>
      <c r="N26" s="49">
        <v>2643</v>
      </c>
      <c r="O26" s="49">
        <v>2437</v>
      </c>
      <c r="P26" s="49">
        <v>15</v>
      </c>
      <c r="Q26" s="48">
        <v>66674</v>
      </c>
      <c r="R26"/>
    </row>
    <row r="27" spans="1:18">
      <c r="A27" s="28"/>
      <c r="B27" s="9" t="s">
        <v>42</v>
      </c>
      <c r="C27" s="48">
        <v>0</v>
      </c>
      <c r="D27" s="48">
        <v>0</v>
      </c>
      <c r="E27" s="48">
        <v>0</v>
      </c>
      <c r="F27" s="48">
        <v>0</v>
      </c>
      <c r="G27" s="48">
        <v>0</v>
      </c>
      <c r="H27" s="48">
        <v>0</v>
      </c>
      <c r="I27" s="48">
        <v>0</v>
      </c>
      <c r="J27" s="48">
        <v>0</v>
      </c>
      <c r="K27" s="48">
        <v>0</v>
      </c>
      <c r="L27" s="48">
        <v>0</v>
      </c>
      <c r="M27" s="48">
        <v>24</v>
      </c>
      <c r="N27" s="48">
        <v>0</v>
      </c>
      <c r="O27" s="48">
        <v>0</v>
      </c>
      <c r="P27" s="48">
        <v>0</v>
      </c>
      <c r="Q27" s="48">
        <v>24</v>
      </c>
      <c r="R27"/>
    </row>
    <row r="28" spans="1:18">
      <c r="A28" s="7" t="s">
        <v>18</v>
      </c>
      <c r="B28" s="8" t="s">
        <v>40</v>
      </c>
      <c r="C28" s="49">
        <v>2430</v>
      </c>
      <c r="D28" s="49">
        <v>5560</v>
      </c>
      <c r="E28" s="49">
        <v>4800</v>
      </c>
      <c r="F28" s="49">
        <v>4544</v>
      </c>
      <c r="G28" s="49">
        <v>4289</v>
      </c>
      <c r="H28" s="49">
        <v>4423</v>
      </c>
      <c r="I28" s="49">
        <v>3549</v>
      </c>
      <c r="J28" s="49">
        <v>3276</v>
      </c>
      <c r="K28" s="49">
        <v>3854</v>
      </c>
      <c r="L28" s="49">
        <v>2820</v>
      </c>
      <c r="M28" s="49">
        <v>1997</v>
      </c>
      <c r="N28" s="49">
        <v>1000</v>
      </c>
      <c r="O28" s="49">
        <v>779</v>
      </c>
      <c r="P28" s="49">
        <v>199</v>
      </c>
      <c r="Q28" s="48">
        <v>43520</v>
      </c>
      <c r="R28"/>
    </row>
    <row r="29" spans="1:18">
      <c r="A29" s="28"/>
      <c r="B29" s="9" t="s">
        <v>42</v>
      </c>
      <c r="C29" s="48">
        <v>0</v>
      </c>
      <c r="D29" s="48">
        <v>157</v>
      </c>
      <c r="E29" s="48">
        <v>344</v>
      </c>
      <c r="F29" s="48">
        <v>548</v>
      </c>
      <c r="G29" s="48">
        <v>0</v>
      </c>
      <c r="H29" s="48">
        <v>0</v>
      </c>
      <c r="I29" s="48">
        <v>0</v>
      </c>
      <c r="J29" s="48">
        <v>0</v>
      </c>
      <c r="K29" s="48">
        <v>0</v>
      </c>
      <c r="L29" s="48">
        <v>0</v>
      </c>
      <c r="M29" s="48">
        <v>0</v>
      </c>
      <c r="N29" s="48">
        <v>0</v>
      </c>
      <c r="O29" s="48">
        <v>0</v>
      </c>
      <c r="P29" s="48">
        <v>0</v>
      </c>
      <c r="Q29" s="48">
        <v>1049</v>
      </c>
    </row>
    <row r="30" spans="1:18">
      <c r="A30" t="s">
        <v>88</v>
      </c>
      <c r="B30" s="8" t="s">
        <v>40</v>
      </c>
      <c r="C30" s="49">
        <v>2711</v>
      </c>
      <c r="D30" s="49">
        <v>3742</v>
      </c>
      <c r="E30" s="49">
        <v>3341</v>
      </c>
      <c r="F30" s="49">
        <v>3113</v>
      </c>
      <c r="G30" s="49">
        <v>2822</v>
      </c>
      <c r="H30" s="49">
        <v>3090</v>
      </c>
      <c r="I30" s="49">
        <v>2519</v>
      </c>
      <c r="J30" s="49">
        <v>2447</v>
      </c>
      <c r="K30" s="49">
        <v>3197</v>
      </c>
      <c r="L30" s="49">
        <v>3162</v>
      </c>
      <c r="M30" s="49">
        <v>2444</v>
      </c>
      <c r="N30" s="49">
        <v>1546</v>
      </c>
      <c r="O30" s="49">
        <v>1300</v>
      </c>
      <c r="P30" s="49">
        <v>10</v>
      </c>
      <c r="Q30" s="48">
        <v>35444</v>
      </c>
    </row>
    <row r="31" spans="1:18">
      <c r="A31" s="28"/>
      <c r="B31" s="9" t="s">
        <v>42</v>
      </c>
      <c r="C31" s="48">
        <v>0</v>
      </c>
      <c r="D31" s="48">
        <v>0</v>
      </c>
      <c r="E31" s="48">
        <v>0</v>
      </c>
      <c r="F31" s="48">
        <v>0</v>
      </c>
      <c r="G31" s="48">
        <v>0</v>
      </c>
      <c r="H31" s="48">
        <v>30</v>
      </c>
      <c r="I31" s="48">
        <v>0</v>
      </c>
      <c r="J31" s="48">
        <v>0</v>
      </c>
      <c r="K31" s="48">
        <v>0</v>
      </c>
      <c r="L31" s="48">
        <v>0</v>
      </c>
      <c r="M31" s="48">
        <v>32</v>
      </c>
      <c r="N31" s="48">
        <v>39</v>
      </c>
      <c r="O31" s="48">
        <v>39</v>
      </c>
      <c r="P31" s="48">
        <v>0</v>
      </c>
      <c r="Q31" s="48">
        <v>140</v>
      </c>
    </row>
    <row r="33" spans="1:16" ht="14.25">
      <c r="A33"/>
      <c r="B33" s="32"/>
      <c r="C33" s="32"/>
      <c r="D33" s="32"/>
      <c r="E33" s="32"/>
      <c r="F33" s="32"/>
      <c r="G33" s="32"/>
      <c r="H33" s="32"/>
      <c r="I33" s="32"/>
      <c r="J33" s="32"/>
      <c r="K33" s="32"/>
      <c r="L33" s="32"/>
      <c r="M33" s="32"/>
      <c r="N33" s="32"/>
      <c r="O33" s="32"/>
      <c r="P33" s="32"/>
    </row>
    <row r="34" spans="1:16" ht="14.25">
      <c r="A34"/>
      <c r="B34" s="32"/>
      <c r="C34" s="32"/>
      <c r="D34" s="32"/>
      <c r="E34" s="32"/>
      <c r="F34" s="32"/>
      <c r="G34" s="32"/>
      <c r="H34" s="32"/>
      <c r="I34" s="32"/>
      <c r="J34" s="32"/>
      <c r="K34" s="32"/>
      <c r="L34" s="32"/>
      <c r="M34" s="32"/>
      <c r="N34" s="32"/>
      <c r="O34" s="32"/>
      <c r="P34" s="32"/>
    </row>
    <row r="35" spans="1:16" ht="14.25">
      <c r="A35"/>
      <c r="B35" s="32"/>
      <c r="C35" s="32"/>
      <c r="D35" s="32"/>
      <c r="E35" s="32"/>
      <c r="F35" s="32"/>
      <c r="G35" s="32"/>
      <c r="H35" s="32"/>
      <c r="I35" s="32"/>
      <c r="J35" s="32"/>
      <c r="K35" s="32"/>
      <c r="L35" s="32"/>
      <c r="M35" s="32"/>
      <c r="N35" s="32"/>
      <c r="O35" s="32"/>
      <c r="P35" s="32"/>
    </row>
    <row r="36" spans="1:16" ht="14.25">
      <c r="A36"/>
      <c r="B36" s="32"/>
      <c r="C36" s="32"/>
      <c r="D36" s="32"/>
      <c r="E36" s="32"/>
      <c r="F36" s="32"/>
      <c r="G36" s="32"/>
      <c r="H36" s="32"/>
      <c r="I36" s="32"/>
      <c r="J36" s="32"/>
      <c r="K36" s="32"/>
      <c r="L36" s="32"/>
      <c r="M36" s="32"/>
      <c r="N36" s="32"/>
      <c r="O36" s="32"/>
      <c r="P36" s="32"/>
    </row>
    <row r="37" spans="1:16" ht="14.25">
      <c r="A37"/>
      <c r="B37" s="32"/>
      <c r="C37" s="32"/>
      <c r="D37" s="32"/>
      <c r="E37" s="32"/>
      <c r="F37" s="32"/>
      <c r="G37" s="32"/>
      <c r="H37" s="32"/>
      <c r="I37" s="32"/>
      <c r="J37" s="32"/>
      <c r="K37" s="32"/>
      <c r="L37" s="32"/>
      <c r="M37" s="32"/>
      <c r="N37" s="32"/>
      <c r="O37" s="32"/>
      <c r="P37" s="32"/>
    </row>
    <row r="38" spans="1:16" ht="14.25">
      <c r="A38"/>
      <c r="B38" s="32"/>
      <c r="C38" s="32"/>
      <c r="D38" s="32"/>
      <c r="E38" s="32"/>
      <c r="F38" s="32"/>
      <c r="G38" s="32"/>
      <c r="H38" s="32"/>
      <c r="I38" s="32"/>
      <c r="J38" s="32"/>
      <c r="K38" s="32"/>
      <c r="L38" s="32"/>
      <c r="M38" s="32"/>
      <c r="N38" s="32"/>
      <c r="O38" s="32"/>
      <c r="P38" s="32"/>
    </row>
    <row r="39" spans="1:16" ht="14.25">
      <c r="A39"/>
      <c r="B39" s="32"/>
      <c r="C39" s="32"/>
      <c r="D39" s="32"/>
      <c r="E39" s="32"/>
      <c r="F39" s="32"/>
      <c r="G39" s="32"/>
      <c r="H39" s="32"/>
      <c r="I39" s="32"/>
      <c r="J39" s="32"/>
      <c r="K39" s="32"/>
      <c r="L39" s="32"/>
      <c r="M39" s="32"/>
      <c r="N39" s="32"/>
      <c r="O39" s="32"/>
      <c r="P39" s="32"/>
    </row>
    <row r="40" spans="1:16" ht="14.25">
      <c r="A40"/>
      <c r="B40" s="32"/>
      <c r="C40" s="32"/>
      <c r="D40" s="32"/>
      <c r="E40" s="32"/>
      <c r="F40" s="32"/>
      <c r="G40" s="32"/>
      <c r="H40" s="32"/>
      <c r="I40" s="32"/>
      <c r="J40" s="32"/>
      <c r="K40" s="32"/>
      <c r="L40" s="32"/>
      <c r="M40" s="32"/>
      <c r="N40" s="32"/>
      <c r="O40" s="32"/>
      <c r="P40" s="32"/>
    </row>
    <row r="41" spans="1:16" ht="14.25">
      <c r="A41"/>
      <c r="B41" s="32"/>
      <c r="C41" s="32"/>
      <c r="D41" s="32"/>
      <c r="E41" s="32"/>
      <c r="F41" s="32"/>
      <c r="G41" s="32"/>
      <c r="H41" s="32"/>
      <c r="I41" s="32"/>
      <c r="J41" s="32"/>
      <c r="K41" s="32"/>
      <c r="L41" s="32"/>
      <c r="M41" s="32"/>
      <c r="N41" s="32"/>
      <c r="O41" s="32"/>
      <c r="P41" s="32"/>
    </row>
    <row r="42" spans="1:16" ht="14.25">
      <c r="A42"/>
      <c r="B42" s="32"/>
      <c r="C42" s="32"/>
      <c r="D42" s="32"/>
      <c r="E42" s="32"/>
      <c r="F42" s="32"/>
      <c r="G42" s="32"/>
      <c r="H42" s="32"/>
      <c r="I42" s="32"/>
      <c r="J42" s="32"/>
      <c r="K42" s="32"/>
      <c r="L42" s="32"/>
      <c r="M42" s="32"/>
      <c r="N42" s="32"/>
      <c r="O42" s="32"/>
      <c r="P42" s="32"/>
    </row>
    <row r="43" spans="1:16" ht="14.25">
      <c r="A43"/>
      <c r="B43" s="32"/>
      <c r="C43" s="32"/>
      <c r="D43" s="32"/>
      <c r="E43" s="32"/>
      <c r="F43" s="32"/>
      <c r="G43" s="32"/>
      <c r="H43" s="32"/>
      <c r="I43" s="32"/>
      <c r="J43" s="32"/>
      <c r="K43" s="32"/>
      <c r="L43" s="32"/>
      <c r="M43" s="32"/>
      <c r="N43" s="32"/>
      <c r="O43" s="32"/>
      <c r="P43" s="32"/>
    </row>
    <row r="44" spans="1:16" ht="14.25">
      <c r="A44"/>
      <c r="B44" s="32"/>
      <c r="C44" s="32"/>
      <c r="D44" s="32"/>
      <c r="E44" s="32"/>
      <c r="F44" s="32"/>
      <c r="G44" s="32"/>
      <c r="H44" s="32"/>
      <c r="I44" s="32"/>
      <c r="J44" s="32"/>
      <c r="K44" s="32"/>
      <c r="L44" s="32"/>
      <c r="M44" s="32"/>
      <c r="N44" s="32"/>
      <c r="O44" s="32"/>
      <c r="P44" s="32"/>
    </row>
    <row r="45" spans="1:16" ht="14.25">
      <c r="A45"/>
      <c r="B45" s="32"/>
      <c r="C45" s="32"/>
      <c r="D45" s="32"/>
      <c r="E45" s="32"/>
      <c r="F45" s="32"/>
      <c r="G45" s="32"/>
      <c r="H45" s="32"/>
      <c r="I45" s="32"/>
      <c r="J45" s="32"/>
      <c r="K45" s="32"/>
      <c r="L45" s="32"/>
      <c r="M45" s="32"/>
      <c r="N45" s="32"/>
      <c r="O45" s="32"/>
      <c r="P45" s="32"/>
    </row>
    <row r="46" spans="1:16" ht="14.25">
      <c r="A46"/>
      <c r="B46" s="32"/>
      <c r="C46" s="32"/>
      <c r="D46" s="32"/>
      <c r="E46" s="32"/>
      <c r="F46" s="32"/>
      <c r="G46" s="32"/>
      <c r="H46" s="32"/>
      <c r="I46" s="32"/>
      <c r="J46" s="32"/>
      <c r="K46" s="32"/>
      <c r="L46" s="32"/>
      <c r="M46" s="32"/>
      <c r="N46" s="32"/>
      <c r="O46" s="32"/>
      <c r="P46" s="32"/>
    </row>
    <row r="48" spans="1:16">
      <c r="B48"/>
      <c r="C48"/>
      <c r="D48"/>
      <c r="E48"/>
      <c r="F48"/>
      <c r="G48"/>
      <c r="H48"/>
    </row>
    <row r="49" spans="1:8">
      <c r="A49"/>
      <c r="B49"/>
      <c r="C49"/>
      <c r="D49"/>
      <c r="E49"/>
      <c r="F49"/>
      <c r="G49"/>
      <c r="H49"/>
    </row>
    <row r="50" spans="1:8">
      <c r="A50"/>
      <c r="B50"/>
      <c r="C50"/>
      <c r="D50"/>
      <c r="E50"/>
      <c r="F50"/>
      <c r="G50"/>
      <c r="H50"/>
    </row>
    <row r="51" spans="1:8">
      <c r="A51"/>
      <c r="B51"/>
      <c r="C51"/>
      <c r="D51"/>
      <c r="E51"/>
      <c r="F51"/>
      <c r="G51"/>
      <c r="H51"/>
    </row>
    <row r="52" spans="1:8">
      <c r="A52"/>
      <c r="B52"/>
      <c r="C52"/>
      <c r="D52"/>
      <c r="E52"/>
      <c r="F52"/>
      <c r="G52"/>
      <c r="H52"/>
    </row>
    <row r="53" spans="1:8">
      <c r="A53"/>
      <c r="B53"/>
      <c r="C53"/>
      <c r="D53"/>
      <c r="E53"/>
      <c r="F53"/>
      <c r="G53"/>
      <c r="H53"/>
    </row>
    <row r="54" spans="1:8">
      <c r="A54"/>
      <c r="B54"/>
      <c r="C54"/>
      <c r="D54"/>
      <c r="E54"/>
      <c r="F54"/>
      <c r="G54"/>
      <c r="H54"/>
    </row>
    <row r="55" spans="1:8">
      <c r="A55"/>
      <c r="B55"/>
      <c r="C55"/>
      <c r="D55"/>
      <c r="E55"/>
      <c r="F55"/>
      <c r="G55"/>
      <c r="H55"/>
    </row>
    <row r="56" spans="1:8">
      <c r="A56"/>
      <c r="B56"/>
      <c r="C56"/>
      <c r="D56"/>
      <c r="E56"/>
      <c r="F56"/>
      <c r="G56"/>
      <c r="H56"/>
    </row>
    <row r="57" spans="1:8">
      <c r="A57"/>
      <c r="B57"/>
      <c r="C57"/>
      <c r="D57"/>
      <c r="E57"/>
      <c r="F57"/>
      <c r="G57"/>
      <c r="H57"/>
    </row>
    <row r="58" spans="1:8">
      <c r="A58"/>
      <c r="B58"/>
      <c r="C58"/>
      <c r="D58"/>
      <c r="E58"/>
      <c r="F58"/>
      <c r="G58"/>
      <c r="H58"/>
    </row>
    <row r="59" spans="1:8">
      <c r="A59"/>
      <c r="B59"/>
      <c r="C59"/>
      <c r="D59"/>
      <c r="E59"/>
      <c r="F59"/>
      <c r="G59"/>
      <c r="H59"/>
    </row>
    <row r="60" spans="1:8">
      <c r="A60"/>
      <c r="B60"/>
      <c r="C60"/>
      <c r="D60"/>
      <c r="E60"/>
      <c r="F60"/>
      <c r="G60"/>
      <c r="H60"/>
    </row>
    <row r="61" spans="1:8">
      <c r="A61"/>
      <c r="B61"/>
      <c r="C61"/>
      <c r="D61"/>
      <c r="E61"/>
      <c r="F61"/>
      <c r="G61"/>
      <c r="H61"/>
    </row>
    <row r="62" spans="1:8">
      <c r="A62"/>
      <c r="B62"/>
      <c r="C62"/>
      <c r="D62"/>
      <c r="E62"/>
      <c r="F62"/>
      <c r="G62"/>
      <c r="H62"/>
    </row>
  </sheetData>
  <phoneticPr fontId="0"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
  <sheetViews>
    <sheetView workbookViewId="0"/>
  </sheetViews>
  <sheetFormatPr defaultRowHeight="12.75"/>
  <sheetData/>
  <phoneticPr fontId="0" type="noConversion"/>
  <pageMargins left="0.75" right="0.75" top="1" bottom="1" header="0.5" footer="0.5"/>
  <headerFooter alignWithMargins="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topLeftCell="A19" workbookViewId="0">
      <selection activeCell="A47" sqref="A47"/>
    </sheetView>
  </sheetViews>
  <sheetFormatPr defaultRowHeight="12.75"/>
  <sheetData>
    <row r="1" spans="1:14">
      <c r="C1" t="s">
        <v>27</v>
      </c>
      <c r="D1" t="s">
        <v>28</v>
      </c>
      <c r="E1" t="s">
        <v>29</v>
      </c>
      <c r="F1" t="s">
        <v>30</v>
      </c>
      <c r="G1" t="s">
        <v>31</v>
      </c>
      <c r="H1" t="s">
        <v>32</v>
      </c>
      <c r="I1" t="s">
        <v>33</v>
      </c>
      <c r="J1" t="s">
        <v>34</v>
      </c>
      <c r="K1" t="s">
        <v>35</v>
      </c>
      <c r="L1" t="s">
        <v>36</v>
      </c>
      <c r="M1" t="s">
        <v>37</v>
      </c>
      <c r="N1" t="s">
        <v>38</v>
      </c>
    </row>
    <row r="2" spans="1:14">
      <c r="A2" t="s">
        <v>10</v>
      </c>
      <c r="B2" t="s">
        <v>48</v>
      </c>
      <c r="C2">
        <v>2769</v>
      </c>
      <c r="D2">
        <v>2768</v>
      </c>
      <c r="E2">
        <v>2706</v>
      </c>
      <c r="F2">
        <v>2963</v>
      </c>
      <c r="G2">
        <v>2447</v>
      </c>
      <c r="H2">
        <v>2104</v>
      </c>
      <c r="I2">
        <v>2236</v>
      </c>
      <c r="J2">
        <v>2144</v>
      </c>
      <c r="K2">
        <v>1901</v>
      </c>
      <c r="L2">
        <v>1308</v>
      </c>
      <c r="M2">
        <v>913</v>
      </c>
      <c r="N2">
        <v>913</v>
      </c>
    </row>
    <row r="3" spans="1:14">
      <c r="B3" t="s">
        <v>50</v>
      </c>
      <c r="C3">
        <v>1465</v>
      </c>
      <c r="D3">
        <v>1333</v>
      </c>
      <c r="E3">
        <v>1307</v>
      </c>
      <c r="F3">
        <v>1294</v>
      </c>
      <c r="G3">
        <v>1420</v>
      </c>
      <c r="H3">
        <v>1216</v>
      </c>
      <c r="I3">
        <v>1056</v>
      </c>
      <c r="J3">
        <v>1082</v>
      </c>
      <c r="K3">
        <v>1061</v>
      </c>
      <c r="L3">
        <v>935</v>
      </c>
      <c r="M3">
        <v>650</v>
      </c>
      <c r="N3">
        <v>438</v>
      </c>
    </row>
    <row r="4" spans="1:14">
      <c r="B4" t="s">
        <v>51</v>
      </c>
      <c r="C4">
        <v>1574</v>
      </c>
      <c r="D4">
        <v>1436</v>
      </c>
      <c r="E4">
        <v>1461</v>
      </c>
      <c r="F4">
        <v>1412</v>
      </c>
      <c r="G4">
        <v>1543</v>
      </c>
      <c r="H4">
        <v>1231</v>
      </c>
      <c r="I4">
        <v>1048</v>
      </c>
      <c r="J4">
        <v>1154</v>
      </c>
      <c r="K4">
        <v>1083</v>
      </c>
      <c r="L4">
        <v>966</v>
      </c>
      <c r="M4">
        <v>658</v>
      </c>
      <c r="N4">
        <v>475</v>
      </c>
    </row>
    <row r="5" spans="1:14">
      <c r="A5" t="s">
        <v>17</v>
      </c>
      <c r="B5" t="s">
        <v>48</v>
      </c>
      <c r="C5">
        <v>3070</v>
      </c>
      <c r="D5">
        <v>2969</v>
      </c>
      <c r="E5">
        <v>2788</v>
      </c>
      <c r="F5">
        <v>2548</v>
      </c>
      <c r="G5">
        <v>2908</v>
      </c>
      <c r="H5">
        <v>2430</v>
      </c>
      <c r="I5">
        <v>2437</v>
      </c>
      <c r="J5">
        <v>2725</v>
      </c>
      <c r="K5">
        <v>2293</v>
      </c>
      <c r="L5">
        <v>1812</v>
      </c>
      <c r="M5">
        <v>1106</v>
      </c>
      <c r="N5">
        <v>1041</v>
      </c>
    </row>
    <row r="6" spans="1:14">
      <c r="B6" t="s">
        <v>50</v>
      </c>
      <c r="C6">
        <v>1483</v>
      </c>
      <c r="D6">
        <v>1442</v>
      </c>
      <c r="E6">
        <v>1377</v>
      </c>
      <c r="F6">
        <v>1311</v>
      </c>
      <c r="G6">
        <v>1438</v>
      </c>
      <c r="H6">
        <v>1299</v>
      </c>
      <c r="I6">
        <v>1246</v>
      </c>
      <c r="J6">
        <v>1432</v>
      </c>
      <c r="K6">
        <v>1261</v>
      </c>
      <c r="L6">
        <v>956</v>
      </c>
      <c r="M6">
        <v>628</v>
      </c>
      <c r="N6">
        <v>568</v>
      </c>
    </row>
    <row r="7" spans="1:14">
      <c r="B7" t="s">
        <v>51</v>
      </c>
      <c r="C7">
        <v>1587</v>
      </c>
      <c r="D7">
        <v>1527</v>
      </c>
      <c r="E7">
        <v>1411</v>
      </c>
      <c r="F7">
        <v>1237</v>
      </c>
      <c r="G7">
        <v>1470</v>
      </c>
      <c r="H7">
        <v>1131</v>
      </c>
      <c r="I7">
        <v>1191</v>
      </c>
      <c r="J7">
        <v>1293</v>
      </c>
      <c r="K7">
        <v>1032</v>
      </c>
      <c r="L7">
        <v>856</v>
      </c>
      <c r="M7">
        <v>478</v>
      </c>
      <c r="N7">
        <v>473</v>
      </c>
    </row>
    <row r="8" spans="1:14">
      <c r="A8" t="s">
        <v>21</v>
      </c>
      <c r="B8" t="s">
        <v>48</v>
      </c>
      <c r="C8">
        <v>2280</v>
      </c>
      <c r="D8">
        <v>2077</v>
      </c>
      <c r="E8">
        <v>2081</v>
      </c>
      <c r="F8">
        <v>1891</v>
      </c>
      <c r="G8">
        <v>2333</v>
      </c>
      <c r="H8">
        <v>1818</v>
      </c>
      <c r="I8">
        <v>1665</v>
      </c>
      <c r="J8">
        <v>1777</v>
      </c>
      <c r="K8">
        <v>1369</v>
      </c>
      <c r="L8">
        <v>1332</v>
      </c>
      <c r="M8">
        <v>503</v>
      </c>
      <c r="N8">
        <v>486</v>
      </c>
    </row>
    <row r="9" spans="1:14">
      <c r="B9" t="s">
        <v>50</v>
      </c>
      <c r="C9">
        <v>1084</v>
      </c>
      <c r="D9">
        <v>1027</v>
      </c>
      <c r="E9">
        <v>1030</v>
      </c>
      <c r="F9">
        <v>956</v>
      </c>
      <c r="G9">
        <v>1145</v>
      </c>
      <c r="H9">
        <v>940</v>
      </c>
      <c r="I9">
        <v>876</v>
      </c>
      <c r="J9">
        <v>919</v>
      </c>
      <c r="K9">
        <v>732</v>
      </c>
      <c r="L9">
        <v>727</v>
      </c>
      <c r="M9">
        <v>261</v>
      </c>
      <c r="N9">
        <v>287</v>
      </c>
    </row>
    <row r="10" spans="1:14">
      <c r="B10" t="s">
        <v>51</v>
      </c>
      <c r="C10">
        <v>1196</v>
      </c>
      <c r="D10">
        <v>1050</v>
      </c>
      <c r="E10">
        <v>1051</v>
      </c>
      <c r="F10">
        <v>935</v>
      </c>
      <c r="G10">
        <v>1188</v>
      </c>
      <c r="H10">
        <v>878</v>
      </c>
      <c r="I10">
        <v>789</v>
      </c>
      <c r="J10">
        <v>858</v>
      </c>
      <c r="K10">
        <v>637</v>
      </c>
      <c r="L10">
        <v>605</v>
      </c>
      <c r="M10">
        <v>242</v>
      </c>
      <c r="N10">
        <v>199</v>
      </c>
    </row>
    <row r="11" spans="1:14">
      <c r="A11" t="s">
        <v>22</v>
      </c>
      <c r="B11" t="s">
        <v>48</v>
      </c>
      <c r="C11">
        <v>2034</v>
      </c>
      <c r="D11">
        <v>1907</v>
      </c>
      <c r="E11">
        <v>1859</v>
      </c>
      <c r="F11">
        <v>1776</v>
      </c>
      <c r="G11">
        <v>2091</v>
      </c>
      <c r="H11">
        <v>1755</v>
      </c>
      <c r="I11">
        <v>1540</v>
      </c>
      <c r="J11">
        <v>1676</v>
      </c>
      <c r="K11">
        <v>1152</v>
      </c>
      <c r="L11">
        <v>1087</v>
      </c>
      <c r="M11">
        <v>559</v>
      </c>
      <c r="N11">
        <v>497</v>
      </c>
    </row>
    <row r="12" spans="1:14">
      <c r="B12" t="s">
        <v>50</v>
      </c>
      <c r="C12">
        <v>1024</v>
      </c>
      <c r="D12">
        <v>961</v>
      </c>
      <c r="E12">
        <v>898</v>
      </c>
      <c r="F12">
        <v>879</v>
      </c>
      <c r="G12">
        <v>1021</v>
      </c>
      <c r="H12">
        <v>885</v>
      </c>
      <c r="I12">
        <v>806</v>
      </c>
      <c r="J12">
        <v>855</v>
      </c>
      <c r="K12">
        <v>652</v>
      </c>
      <c r="L12">
        <v>594</v>
      </c>
      <c r="M12">
        <v>289</v>
      </c>
      <c r="N12">
        <v>285</v>
      </c>
    </row>
    <row r="13" spans="1:14">
      <c r="B13" t="s">
        <v>51</v>
      </c>
      <c r="C13">
        <v>1010</v>
      </c>
      <c r="D13">
        <v>946</v>
      </c>
      <c r="E13">
        <v>961</v>
      </c>
      <c r="F13">
        <v>897</v>
      </c>
      <c r="G13">
        <v>1070</v>
      </c>
      <c r="H13">
        <v>870</v>
      </c>
      <c r="I13">
        <v>734</v>
      </c>
      <c r="J13">
        <v>821</v>
      </c>
      <c r="K13">
        <v>500</v>
      </c>
      <c r="L13">
        <v>493</v>
      </c>
      <c r="M13">
        <v>270</v>
      </c>
      <c r="N13">
        <v>212</v>
      </c>
    </row>
    <row r="14" spans="1:14">
      <c r="A14" t="s">
        <v>11</v>
      </c>
      <c r="B14" t="s">
        <v>48</v>
      </c>
      <c r="C14">
        <v>10182</v>
      </c>
      <c r="D14">
        <v>8870</v>
      </c>
      <c r="E14">
        <v>8254</v>
      </c>
      <c r="F14">
        <v>7744</v>
      </c>
      <c r="G14">
        <v>7757</v>
      </c>
      <c r="H14">
        <v>6018</v>
      </c>
      <c r="I14">
        <v>5367</v>
      </c>
      <c r="J14">
        <v>5065</v>
      </c>
      <c r="K14">
        <v>4214</v>
      </c>
      <c r="L14">
        <v>3351</v>
      </c>
      <c r="M14">
        <v>1707</v>
      </c>
      <c r="N14">
        <v>1333</v>
      </c>
    </row>
    <row r="15" spans="1:14">
      <c r="B15" t="s">
        <v>50</v>
      </c>
      <c r="C15">
        <v>4924</v>
      </c>
      <c r="D15">
        <v>4296</v>
      </c>
      <c r="E15">
        <v>4108</v>
      </c>
      <c r="F15">
        <v>3887</v>
      </c>
      <c r="G15">
        <v>3982</v>
      </c>
      <c r="H15">
        <v>3039</v>
      </c>
      <c r="I15">
        <v>2703</v>
      </c>
      <c r="J15">
        <v>2500</v>
      </c>
      <c r="K15">
        <v>1943</v>
      </c>
      <c r="L15">
        <v>1504</v>
      </c>
      <c r="M15">
        <v>734</v>
      </c>
      <c r="N15">
        <v>573</v>
      </c>
    </row>
    <row r="16" spans="1:14">
      <c r="B16" t="s">
        <v>51</v>
      </c>
      <c r="C16">
        <v>5258</v>
      </c>
      <c r="D16">
        <v>4574</v>
      </c>
      <c r="E16">
        <v>4146</v>
      </c>
      <c r="F16">
        <v>3857</v>
      </c>
      <c r="G16">
        <v>3775</v>
      </c>
      <c r="H16">
        <v>2979</v>
      </c>
      <c r="I16">
        <v>2664</v>
      </c>
      <c r="J16">
        <v>2565</v>
      </c>
      <c r="K16">
        <v>2271</v>
      </c>
      <c r="L16">
        <v>1847</v>
      </c>
      <c r="M16">
        <v>973</v>
      </c>
      <c r="N16">
        <v>760</v>
      </c>
    </row>
    <row r="17" spans="1:14">
      <c r="A17" t="s">
        <v>20</v>
      </c>
      <c r="B17" t="s">
        <v>48</v>
      </c>
      <c r="C17">
        <v>6988</v>
      </c>
      <c r="D17">
        <v>6525</v>
      </c>
      <c r="E17">
        <v>6227</v>
      </c>
      <c r="F17">
        <v>6080</v>
      </c>
      <c r="G17">
        <v>6347</v>
      </c>
      <c r="H17">
        <v>5706</v>
      </c>
      <c r="I17">
        <v>5432</v>
      </c>
      <c r="J17">
        <v>5724</v>
      </c>
      <c r="K17">
        <v>5332</v>
      </c>
      <c r="L17">
        <v>5349</v>
      </c>
      <c r="M17">
        <v>3417</v>
      </c>
      <c r="N17">
        <v>3088</v>
      </c>
    </row>
    <row r="18" spans="1:14">
      <c r="B18" t="s">
        <v>50</v>
      </c>
      <c r="C18">
        <v>3430</v>
      </c>
      <c r="D18">
        <v>3242</v>
      </c>
      <c r="E18">
        <v>3148</v>
      </c>
      <c r="F18">
        <v>3078</v>
      </c>
      <c r="G18">
        <v>3208</v>
      </c>
      <c r="H18">
        <v>2909</v>
      </c>
      <c r="I18">
        <v>2832</v>
      </c>
      <c r="J18">
        <v>2995</v>
      </c>
      <c r="K18">
        <v>2939</v>
      </c>
      <c r="L18">
        <v>2944</v>
      </c>
      <c r="M18">
        <v>1923</v>
      </c>
      <c r="N18">
        <v>1716</v>
      </c>
    </row>
    <row r="19" spans="1:14">
      <c r="B19" t="s">
        <v>51</v>
      </c>
      <c r="C19">
        <v>3558</v>
      </c>
      <c r="D19">
        <v>3283</v>
      </c>
      <c r="E19">
        <v>3079</v>
      </c>
      <c r="F19">
        <v>3002</v>
      </c>
      <c r="G19">
        <v>3139</v>
      </c>
      <c r="H19">
        <v>2797</v>
      </c>
      <c r="I19">
        <v>2600</v>
      </c>
      <c r="J19">
        <v>2729</v>
      </c>
      <c r="K19">
        <v>2393</v>
      </c>
      <c r="L19">
        <v>2405</v>
      </c>
      <c r="M19">
        <v>1494</v>
      </c>
      <c r="N19">
        <v>1372</v>
      </c>
    </row>
    <row r="20" spans="1:14">
      <c r="A20" t="s">
        <v>16</v>
      </c>
      <c r="B20" t="s">
        <v>48</v>
      </c>
      <c r="C20">
        <v>3151</v>
      </c>
      <c r="D20">
        <v>2203</v>
      </c>
      <c r="E20">
        <v>1894</v>
      </c>
      <c r="F20">
        <v>1655</v>
      </c>
      <c r="G20">
        <v>1912</v>
      </c>
      <c r="H20">
        <v>1384</v>
      </c>
      <c r="I20">
        <v>1363</v>
      </c>
      <c r="J20">
        <v>1423</v>
      </c>
      <c r="K20">
        <v>969</v>
      </c>
      <c r="L20">
        <v>757</v>
      </c>
      <c r="M20">
        <v>353</v>
      </c>
      <c r="N20">
        <v>287</v>
      </c>
    </row>
    <row r="21" spans="1:14">
      <c r="B21" t="s">
        <v>50</v>
      </c>
      <c r="C21">
        <v>1513</v>
      </c>
      <c r="D21">
        <v>1098</v>
      </c>
      <c r="E21">
        <v>940</v>
      </c>
      <c r="F21">
        <v>862</v>
      </c>
      <c r="G21">
        <v>986</v>
      </c>
      <c r="H21">
        <v>714</v>
      </c>
      <c r="I21">
        <v>693</v>
      </c>
      <c r="J21">
        <v>736</v>
      </c>
      <c r="K21">
        <v>481</v>
      </c>
      <c r="L21">
        <v>351</v>
      </c>
      <c r="M21">
        <v>142</v>
      </c>
      <c r="N21">
        <v>131</v>
      </c>
    </row>
    <row r="22" spans="1:14">
      <c r="B22" t="s">
        <v>51</v>
      </c>
      <c r="C22">
        <v>1638</v>
      </c>
      <c r="D22">
        <v>1105</v>
      </c>
      <c r="E22">
        <v>954</v>
      </c>
      <c r="F22">
        <v>793</v>
      </c>
      <c r="G22">
        <v>926</v>
      </c>
      <c r="H22">
        <v>670</v>
      </c>
      <c r="I22">
        <v>670</v>
      </c>
      <c r="J22">
        <v>687</v>
      </c>
      <c r="K22">
        <v>488</v>
      </c>
      <c r="L22">
        <v>406</v>
      </c>
      <c r="M22">
        <v>211</v>
      </c>
      <c r="N22">
        <v>156</v>
      </c>
    </row>
    <row r="23" spans="1:14">
      <c r="A23" t="s">
        <v>12</v>
      </c>
      <c r="B23" t="s">
        <v>48</v>
      </c>
      <c r="C23">
        <v>8818</v>
      </c>
      <c r="D23">
        <v>8462</v>
      </c>
      <c r="E23">
        <v>8920</v>
      </c>
      <c r="F23">
        <v>9130</v>
      </c>
      <c r="G23">
        <v>9714</v>
      </c>
      <c r="H23">
        <v>8948</v>
      </c>
      <c r="I23">
        <v>8825</v>
      </c>
      <c r="J23">
        <v>8601</v>
      </c>
      <c r="K23">
        <v>6617</v>
      </c>
      <c r="L23">
        <v>5390</v>
      </c>
      <c r="M23">
        <v>2362</v>
      </c>
      <c r="N23">
        <v>1878</v>
      </c>
    </row>
    <row r="24" spans="1:14">
      <c r="B24" t="s">
        <v>50</v>
      </c>
      <c r="C24">
        <v>4310</v>
      </c>
      <c r="D24">
        <v>4066</v>
      </c>
      <c r="E24">
        <v>4338</v>
      </c>
      <c r="F24">
        <v>4424</v>
      </c>
      <c r="G24">
        <v>4738</v>
      </c>
      <c r="H24">
        <v>4649</v>
      </c>
      <c r="I24">
        <v>4721</v>
      </c>
      <c r="J24">
        <v>4796</v>
      </c>
      <c r="K24">
        <v>3726</v>
      </c>
      <c r="L24">
        <v>3032</v>
      </c>
      <c r="M24">
        <v>1318</v>
      </c>
      <c r="N24">
        <v>1060</v>
      </c>
    </row>
    <row r="25" spans="1:14">
      <c r="B25" t="s">
        <v>51</v>
      </c>
      <c r="C25">
        <v>4508</v>
      </c>
      <c r="D25">
        <v>4396</v>
      </c>
      <c r="E25">
        <v>4582</v>
      </c>
      <c r="F25">
        <v>4706</v>
      </c>
      <c r="G25">
        <v>4976</v>
      </c>
      <c r="H25">
        <v>4299</v>
      </c>
      <c r="I25">
        <v>4104</v>
      </c>
      <c r="J25">
        <v>3805</v>
      </c>
      <c r="K25">
        <v>2891</v>
      </c>
      <c r="L25">
        <v>2358</v>
      </c>
      <c r="M25">
        <v>1044</v>
      </c>
      <c r="N25">
        <v>818</v>
      </c>
    </row>
    <row r="26" spans="1:14">
      <c r="A26" t="s">
        <v>19</v>
      </c>
      <c r="B26" t="s">
        <v>48</v>
      </c>
      <c r="C26">
        <v>2144</v>
      </c>
      <c r="D26">
        <v>1840</v>
      </c>
      <c r="E26">
        <v>1656</v>
      </c>
      <c r="F26">
        <v>1609</v>
      </c>
      <c r="G26">
        <v>1707</v>
      </c>
      <c r="H26">
        <v>1337</v>
      </c>
      <c r="I26">
        <v>1207</v>
      </c>
      <c r="J26">
        <v>1172</v>
      </c>
      <c r="K26">
        <v>917</v>
      </c>
      <c r="L26">
        <v>718</v>
      </c>
      <c r="M26">
        <v>269</v>
      </c>
      <c r="N26">
        <v>230</v>
      </c>
    </row>
    <row r="27" spans="1:14">
      <c r="B27" t="s">
        <v>50</v>
      </c>
      <c r="C27">
        <v>1042</v>
      </c>
      <c r="D27">
        <v>923</v>
      </c>
      <c r="E27">
        <v>874</v>
      </c>
      <c r="F27">
        <v>794</v>
      </c>
      <c r="G27">
        <v>816</v>
      </c>
      <c r="H27">
        <v>707</v>
      </c>
      <c r="I27">
        <v>665</v>
      </c>
      <c r="J27">
        <v>570</v>
      </c>
      <c r="K27">
        <v>459</v>
      </c>
      <c r="L27">
        <v>403</v>
      </c>
      <c r="M27">
        <v>132</v>
      </c>
      <c r="N27">
        <v>121</v>
      </c>
    </row>
    <row r="28" spans="1:14">
      <c r="B28" t="s">
        <v>51</v>
      </c>
      <c r="C28">
        <v>1102</v>
      </c>
      <c r="D28">
        <v>917</v>
      </c>
      <c r="E28">
        <v>782</v>
      </c>
      <c r="F28">
        <v>815</v>
      </c>
      <c r="G28">
        <v>891</v>
      </c>
      <c r="H28">
        <v>630</v>
      </c>
      <c r="I28">
        <v>542</v>
      </c>
      <c r="J28">
        <v>602</v>
      </c>
      <c r="K28">
        <v>458</v>
      </c>
      <c r="L28">
        <v>315</v>
      </c>
      <c r="M28">
        <v>137</v>
      </c>
      <c r="N28">
        <v>109</v>
      </c>
    </row>
    <row r="29" spans="1:14">
      <c r="A29" t="s">
        <v>14</v>
      </c>
      <c r="B29" t="s">
        <v>48</v>
      </c>
      <c r="C29">
        <v>8545</v>
      </c>
      <c r="D29">
        <v>7923</v>
      </c>
      <c r="E29">
        <v>8119</v>
      </c>
      <c r="F29">
        <v>8159</v>
      </c>
      <c r="G29">
        <v>9508</v>
      </c>
      <c r="H29">
        <v>8293</v>
      </c>
      <c r="I29">
        <v>8319</v>
      </c>
      <c r="J29">
        <v>8895</v>
      </c>
      <c r="K29">
        <v>6730</v>
      </c>
      <c r="L29">
        <v>5914</v>
      </c>
      <c r="M29">
        <v>2905</v>
      </c>
      <c r="N29">
        <v>2301</v>
      </c>
    </row>
    <row r="30" spans="1:14">
      <c r="B30" t="s">
        <v>50</v>
      </c>
      <c r="C30">
        <v>4032</v>
      </c>
      <c r="D30">
        <v>3781</v>
      </c>
      <c r="E30">
        <v>3813</v>
      </c>
      <c r="F30">
        <v>3910</v>
      </c>
      <c r="G30">
        <v>4420</v>
      </c>
      <c r="H30">
        <v>4015</v>
      </c>
      <c r="I30">
        <v>4312</v>
      </c>
      <c r="J30">
        <v>4748</v>
      </c>
      <c r="K30">
        <v>3803</v>
      </c>
      <c r="L30">
        <v>3458</v>
      </c>
      <c r="M30">
        <v>1699</v>
      </c>
      <c r="N30">
        <v>1319</v>
      </c>
    </row>
    <row r="31" spans="1:14">
      <c r="B31" t="s">
        <v>51</v>
      </c>
      <c r="C31">
        <v>4513</v>
      </c>
      <c r="D31">
        <v>4142</v>
      </c>
      <c r="E31">
        <v>4306</v>
      </c>
      <c r="F31">
        <v>4249</v>
      </c>
      <c r="G31">
        <v>5088</v>
      </c>
      <c r="H31">
        <v>4278</v>
      </c>
      <c r="I31">
        <v>4007</v>
      </c>
      <c r="J31">
        <v>4147</v>
      </c>
      <c r="K31">
        <v>2927</v>
      </c>
      <c r="L31">
        <v>2456</v>
      </c>
      <c r="M31">
        <v>1206</v>
      </c>
      <c r="N31">
        <v>982</v>
      </c>
    </row>
    <row r="32" spans="1:14">
      <c r="A32" t="s">
        <v>15</v>
      </c>
      <c r="B32" t="s">
        <v>48</v>
      </c>
      <c r="C32">
        <v>4532</v>
      </c>
      <c r="D32">
        <v>4408</v>
      </c>
      <c r="E32">
        <v>4300</v>
      </c>
      <c r="F32">
        <v>4453</v>
      </c>
      <c r="G32">
        <v>5199</v>
      </c>
      <c r="H32">
        <v>4831</v>
      </c>
      <c r="I32">
        <v>4886</v>
      </c>
      <c r="J32">
        <v>5290</v>
      </c>
      <c r="K32">
        <v>4308</v>
      </c>
      <c r="L32">
        <v>3507</v>
      </c>
      <c r="M32">
        <v>3247</v>
      </c>
      <c r="N32">
        <v>2629</v>
      </c>
    </row>
    <row r="33" spans="1:14">
      <c r="B33" t="s">
        <v>50</v>
      </c>
      <c r="C33">
        <v>2211</v>
      </c>
      <c r="D33">
        <v>2109</v>
      </c>
      <c r="E33">
        <v>2041</v>
      </c>
      <c r="F33">
        <v>2164</v>
      </c>
      <c r="G33">
        <v>2511</v>
      </c>
      <c r="H33">
        <v>2407</v>
      </c>
      <c r="I33">
        <v>2430</v>
      </c>
      <c r="J33">
        <v>2677</v>
      </c>
      <c r="K33">
        <v>2337</v>
      </c>
      <c r="L33">
        <v>1951</v>
      </c>
      <c r="M33">
        <v>1795</v>
      </c>
      <c r="N33">
        <v>1551</v>
      </c>
    </row>
    <row r="34" spans="1:14">
      <c r="B34" t="s">
        <v>51</v>
      </c>
      <c r="C34">
        <v>2321</v>
      </c>
      <c r="D34">
        <v>2299</v>
      </c>
      <c r="E34">
        <v>2259</v>
      </c>
      <c r="F34">
        <v>2289</v>
      </c>
      <c r="G34">
        <v>2688</v>
      </c>
      <c r="H34">
        <v>2424</v>
      </c>
      <c r="I34">
        <v>2456</v>
      </c>
      <c r="J34">
        <v>2613</v>
      </c>
      <c r="K34">
        <v>1971</v>
      </c>
      <c r="L34">
        <v>1556</v>
      </c>
      <c r="M34">
        <v>1452</v>
      </c>
      <c r="N34">
        <v>1078</v>
      </c>
    </row>
    <row r="35" spans="1:14">
      <c r="A35" t="s">
        <v>13</v>
      </c>
      <c r="B35" t="s">
        <v>48</v>
      </c>
      <c r="C35">
        <v>6197</v>
      </c>
      <c r="D35">
        <v>5544</v>
      </c>
      <c r="E35">
        <v>5775</v>
      </c>
      <c r="F35">
        <v>5713</v>
      </c>
      <c r="G35">
        <v>6463</v>
      </c>
      <c r="H35">
        <v>5305</v>
      </c>
      <c r="I35">
        <v>5286</v>
      </c>
      <c r="J35">
        <v>5728</v>
      </c>
      <c r="K35">
        <v>4114</v>
      </c>
      <c r="L35">
        <v>3694</v>
      </c>
      <c r="M35">
        <v>2187</v>
      </c>
      <c r="N35">
        <v>1855</v>
      </c>
    </row>
    <row r="36" spans="1:14">
      <c r="B36" t="s">
        <v>50</v>
      </c>
      <c r="C36">
        <v>2946</v>
      </c>
      <c r="D36">
        <v>2569</v>
      </c>
      <c r="E36">
        <v>2785</v>
      </c>
      <c r="F36">
        <v>2738</v>
      </c>
      <c r="G36">
        <v>3093</v>
      </c>
      <c r="H36">
        <v>2635</v>
      </c>
      <c r="I36">
        <v>2712</v>
      </c>
      <c r="J36">
        <v>3090</v>
      </c>
      <c r="K36">
        <v>2268</v>
      </c>
      <c r="L36">
        <v>2164</v>
      </c>
      <c r="M36">
        <v>1214</v>
      </c>
      <c r="N36">
        <v>1041</v>
      </c>
    </row>
    <row r="37" spans="1:14">
      <c r="B37" t="s">
        <v>51</v>
      </c>
      <c r="C37">
        <v>3251</v>
      </c>
      <c r="D37">
        <v>2975</v>
      </c>
      <c r="E37">
        <v>2990</v>
      </c>
      <c r="F37">
        <v>2975</v>
      </c>
      <c r="G37">
        <v>3370</v>
      </c>
      <c r="H37">
        <v>2670</v>
      </c>
      <c r="I37">
        <v>2574</v>
      </c>
      <c r="J37">
        <v>2638</v>
      </c>
      <c r="K37">
        <v>1846</v>
      </c>
      <c r="L37">
        <v>1530</v>
      </c>
      <c r="M37">
        <v>973</v>
      </c>
      <c r="N37">
        <v>814</v>
      </c>
    </row>
    <row r="38" spans="1:14">
      <c r="A38" t="s">
        <v>18</v>
      </c>
      <c r="B38" t="s">
        <v>48</v>
      </c>
      <c r="C38">
        <v>4296</v>
      </c>
      <c r="D38">
        <v>3846</v>
      </c>
      <c r="E38">
        <v>3595</v>
      </c>
      <c r="F38">
        <v>3320</v>
      </c>
      <c r="G38">
        <v>3866</v>
      </c>
      <c r="H38">
        <v>3035</v>
      </c>
      <c r="I38">
        <v>2775</v>
      </c>
      <c r="J38">
        <v>2793</v>
      </c>
      <c r="K38">
        <v>1967</v>
      </c>
      <c r="L38">
        <v>1408</v>
      </c>
      <c r="M38">
        <v>767</v>
      </c>
      <c r="N38">
        <v>711</v>
      </c>
    </row>
    <row r="39" spans="1:14">
      <c r="B39" t="s">
        <v>50</v>
      </c>
      <c r="C39">
        <v>2084</v>
      </c>
      <c r="D39">
        <v>1883</v>
      </c>
      <c r="E39">
        <v>1808</v>
      </c>
      <c r="F39">
        <v>1664</v>
      </c>
      <c r="G39">
        <v>1991</v>
      </c>
      <c r="H39">
        <v>1518</v>
      </c>
      <c r="I39">
        <v>1449</v>
      </c>
      <c r="J39">
        <v>1473</v>
      </c>
      <c r="K39">
        <v>1059</v>
      </c>
      <c r="L39">
        <v>744</v>
      </c>
      <c r="M39">
        <v>386</v>
      </c>
      <c r="N39">
        <v>358</v>
      </c>
    </row>
    <row r="40" spans="1:14">
      <c r="B40" t="s">
        <v>51</v>
      </c>
      <c r="C40">
        <v>2212</v>
      </c>
      <c r="D40">
        <v>1963</v>
      </c>
      <c r="E40">
        <v>1787</v>
      </c>
      <c r="F40">
        <v>1656</v>
      </c>
      <c r="G40">
        <v>1875</v>
      </c>
      <c r="H40">
        <v>1517</v>
      </c>
      <c r="I40">
        <v>1326</v>
      </c>
      <c r="J40">
        <v>1320</v>
      </c>
      <c r="K40">
        <v>908</v>
      </c>
      <c r="L40">
        <v>664</v>
      </c>
      <c r="M40">
        <v>381</v>
      </c>
      <c r="N40">
        <v>353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6"/>
  <sheetViews>
    <sheetView workbookViewId="0">
      <selection activeCell="V1" sqref="V1:AJ15"/>
    </sheetView>
  </sheetViews>
  <sheetFormatPr defaultRowHeight="12.75"/>
  <sheetData>
    <row r="1" spans="1:36" s="27" customFormat="1">
      <c r="A1" t="s">
        <v>54</v>
      </c>
      <c r="B1" t="s">
        <v>55</v>
      </c>
      <c r="C1" t="s">
        <v>57</v>
      </c>
      <c r="D1" t="s">
        <v>59</v>
      </c>
      <c r="E1" t="s">
        <v>61</v>
      </c>
      <c r="F1" t="s">
        <v>63</v>
      </c>
      <c r="G1" t="s">
        <v>65</v>
      </c>
      <c r="H1" t="s">
        <v>67</v>
      </c>
      <c r="I1" t="s">
        <v>69</v>
      </c>
      <c r="J1" t="s">
        <v>71</v>
      </c>
      <c r="K1" t="s">
        <v>73</v>
      </c>
      <c r="L1" t="s">
        <v>75</v>
      </c>
      <c r="M1" t="s">
        <v>77</v>
      </c>
      <c r="N1" t="s">
        <v>79</v>
      </c>
      <c r="O1" t="s">
        <v>81</v>
      </c>
      <c r="P1" t="s">
        <v>83</v>
      </c>
      <c r="Q1"/>
      <c r="R1"/>
      <c r="S1"/>
      <c r="T1"/>
      <c r="U1"/>
      <c r="V1" t="s">
        <v>56</v>
      </c>
      <c r="W1" t="s">
        <v>58</v>
      </c>
      <c r="X1" t="s">
        <v>60</v>
      </c>
      <c r="Y1" t="s">
        <v>62</v>
      </c>
      <c r="Z1" t="s">
        <v>64</v>
      </c>
      <c r="AA1" t="s">
        <v>66</v>
      </c>
      <c r="AB1" t="s">
        <v>68</v>
      </c>
      <c r="AC1" s="27" t="s">
        <v>70</v>
      </c>
      <c r="AD1" s="27" t="s">
        <v>72</v>
      </c>
      <c r="AE1" s="27" t="s">
        <v>74</v>
      </c>
      <c r="AF1" s="27" t="s">
        <v>76</v>
      </c>
      <c r="AG1" s="27" t="s">
        <v>78</v>
      </c>
      <c r="AH1" s="27" t="s">
        <v>80</v>
      </c>
      <c r="AI1" s="27" t="s">
        <v>82</v>
      </c>
      <c r="AJ1" s="27" t="s">
        <v>84</v>
      </c>
    </row>
    <row r="2" spans="1:36" s="27" customFormat="1" ht="14.25">
      <c r="A2" t="s">
        <v>85</v>
      </c>
      <c r="B2" s="32">
        <v>1442</v>
      </c>
      <c r="C2" s="32">
        <v>2277</v>
      </c>
      <c r="D2" s="32">
        <v>2022</v>
      </c>
      <c r="E2" s="32">
        <v>2000</v>
      </c>
      <c r="F2" s="32">
        <v>1846</v>
      </c>
      <c r="G2" s="32">
        <v>2023</v>
      </c>
      <c r="H2" s="32">
        <v>1767</v>
      </c>
      <c r="I2" s="32">
        <v>1713</v>
      </c>
      <c r="J2" s="32">
        <v>2091</v>
      </c>
      <c r="K2" s="32">
        <v>1439</v>
      </c>
      <c r="L2" s="32">
        <v>1398</v>
      </c>
      <c r="M2" s="32">
        <v>590</v>
      </c>
      <c r="N2" s="32">
        <v>551</v>
      </c>
      <c r="O2" s="32">
        <v>0</v>
      </c>
      <c r="P2" s="32">
        <v>57</v>
      </c>
      <c r="Q2"/>
      <c r="R2"/>
      <c r="S2"/>
      <c r="T2"/>
      <c r="U2"/>
      <c r="V2">
        <v>0</v>
      </c>
      <c r="W2">
        <v>0</v>
      </c>
      <c r="X2">
        <v>0</v>
      </c>
      <c r="Y2">
        <v>0</v>
      </c>
      <c r="Z2">
        <v>0</v>
      </c>
      <c r="AA2">
        <v>0</v>
      </c>
      <c r="AB2">
        <v>0</v>
      </c>
      <c r="AC2" s="27">
        <v>0</v>
      </c>
      <c r="AD2" s="27">
        <v>0</v>
      </c>
      <c r="AE2" s="27">
        <v>0</v>
      </c>
      <c r="AF2" s="27">
        <v>0</v>
      </c>
      <c r="AG2" s="27">
        <v>0</v>
      </c>
      <c r="AH2" s="27">
        <v>0</v>
      </c>
      <c r="AI2" s="27">
        <v>0</v>
      </c>
      <c r="AJ2" s="27">
        <v>0</v>
      </c>
    </row>
    <row r="3" spans="1:36" s="27" customFormat="1" ht="14.25">
      <c r="A3" t="s">
        <v>17</v>
      </c>
      <c r="B3" s="32">
        <v>1722</v>
      </c>
      <c r="C3" s="32">
        <v>3543</v>
      </c>
      <c r="D3" s="32">
        <v>3939</v>
      </c>
      <c r="E3" s="32">
        <v>3530</v>
      </c>
      <c r="F3" s="32">
        <v>3376</v>
      </c>
      <c r="G3" s="32">
        <v>3424</v>
      </c>
      <c r="H3" s="32">
        <v>3029</v>
      </c>
      <c r="I3" s="32">
        <v>2850</v>
      </c>
      <c r="J3" s="32">
        <v>3024</v>
      </c>
      <c r="K3" s="32">
        <v>2672</v>
      </c>
      <c r="L3" s="32">
        <v>2180</v>
      </c>
      <c r="M3" s="32">
        <v>1201</v>
      </c>
      <c r="N3" s="32">
        <v>1152</v>
      </c>
      <c r="O3" s="32">
        <v>0</v>
      </c>
      <c r="P3" s="32">
        <v>960</v>
      </c>
      <c r="Q3"/>
      <c r="R3"/>
      <c r="S3"/>
      <c r="T3"/>
      <c r="U3"/>
      <c r="V3">
        <v>0</v>
      </c>
      <c r="W3">
        <v>0</v>
      </c>
      <c r="X3">
        <v>109</v>
      </c>
      <c r="Y3">
        <v>38</v>
      </c>
      <c r="Z3">
        <v>0</v>
      </c>
      <c r="AA3">
        <v>0</v>
      </c>
      <c r="AB3">
        <v>0</v>
      </c>
      <c r="AC3" s="27">
        <v>0</v>
      </c>
      <c r="AD3" s="27">
        <v>0</v>
      </c>
      <c r="AE3" s="27">
        <v>0</v>
      </c>
      <c r="AF3" s="27">
        <v>0</v>
      </c>
      <c r="AG3" s="27">
        <v>0</v>
      </c>
      <c r="AH3" s="27">
        <v>0</v>
      </c>
      <c r="AI3" s="27">
        <v>0</v>
      </c>
      <c r="AJ3" s="27">
        <v>0</v>
      </c>
    </row>
    <row r="4" spans="1:36" s="27" customFormat="1" ht="14.25">
      <c r="A4" t="s">
        <v>21</v>
      </c>
      <c r="B4" s="32">
        <v>1397</v>
      </c>
      <c r="C4" s="32">
        <v>2644</v>
      </c>
      <c r="D4" s="32">
        <v>2307</v>
      </c>
      <c r="E4" s="32">
        <v>2291</v>
      </c>
      <c r="F4" s="32">
        <v>2125</v>
      </c>
      <c r="G4" s="32">
        <v>2346</v>
      </c>
      <c r="H4" s="32">
        <v>2035</v>
      </c>
      <c r="I4" s="32">
        <v>1769</v>
      </c>
      <c r="J4" s="32">
        <v>2190</v>
      </c>
      <c r="K4" s="32">
        <v>1551</v>
      </c>
      <c r="L4" s="32">
        <v>1297</v>
      </c>
      <c r="M4" s="32">
        <v>543</v>
      </c>
      <c r="N4" s="32">
        <v>522</v>
      </c>
      <c r="O4" s="32">
        <v>0</v>
      </c>
      <c r="P4" s="32">
        <v>311</v>
      </c>
      <c r="Q4"/>
      <c r="R4"/>
      <c r="S4"/>
      <c r="T4"/>
      <c r="U4"/>
      <c r="V4">
        <v>0</v>
      </c>
      <c r="W4">
        <v>0</v>
      </c>
      <c r="X4">
        <v>0</v>
      </c>
      <c r="Y4">
        <v>0</v>
      </c>
      <c r="Z4">
        <v>0</v>
      </c>
      <c r="AA4">
        <v>0</v>
      </c>
      <c r="AB4">
        <v>0</v>
      </c>
      <c r="AC4" s="27">
        <v>0</v>
      </c>
      <c r="AD4" s="27">
        <v>0</v>
      </c>
      <c r="AE4" s="27">
        <v>0</v>
      </c>
      <c r="AF4" s="27">
        <v>0</v>
      </c>
      <c r="AG4" s="27">
        <v>0</v>
      </c>
      <c r="AH4" s="27">
        <v>0</v>
      </c>
      <c r="AI4" s="27">
        <v>0</v>
      </c>
      <c r="AJ4" s="27">
        <v>0</v>
      </c>
    </row>
    <row r="5" spans="1:36" s="27" customFormat="1" ht="14.25">
      <c r="A5" t="s">
        <v>86</v>
      </c>
      <c r="B5" s="32">
        <v>1943</v>
      </c>
      <c r="C5" s="32">
        <v>7432</v>
      </c>
      <c r="D5" s="32">
        <v>6004</v>
      </c>
      <c r="E5" s="32">
        <v>5637</v>
      </c>
      <c r="F5" s="32">
        <v>4986</v>
      </c>
      <c r="G5" s="32">
        <v>5088</v>
      </c>
      <c r="H5" s="32">
        <v>4332</v>
      </c>
      <c r="I5" s="32">
        <v>3703</v>
      </c>
      <c r="J5" s="32">
        <v>4830</v>
      </c>
      <c r="K5" s="32">
        <v>3736</v>
      </c>
      <c r="L5" s="32">
        <v>2606</v>
      </c>
      <c r="M5" s="32">
        <v>1457</v>
      </c>
      <c r="N5" s="32">
        <v>1269</v>
      </c>
      <c r="O5" s="32">
        <v>0</v>
      </c>
      <c r="P5" s="32">
        <v>159</v>
      </c>
      <c r="Q5"/>
      <c r="R5"/>
      <c r="S5"/>
      <c r="T5"/>
      <c r="U5"/>
      <c r="V5">
        <v>0</v>
      </c>
      <c r="W5">
        <v>0</v>
      </c>
      <c r="X5">
        <v>17</v>
      </c>
      <c r="Y5">
        <v>0</v>
      </c>
      <c r="Z5">
        <v>10</v>
      </c>
      <c r="AA5">
        <v>0</v>
      </c>
      <c r="AB5">
        <v>0</v>
      </c>
      <c r="AC5" s="27">
        <v>0</v>
      </c>
      <c r="AD5" s="27">
        <v>0</v>
      </c>
      <c r="AE5" s="27">
        <v>0</v>
      </c>
      <c r="AF5" s="27">
        <v>0</v>
      </c>
      <c r="AG5" s="27">
        <v>0</v>
      </c>
      <c r="AH5" s="27">
        <v>0</v>
      </c>
      <c r="AI5" s="27">
        <v>0</v>
      </c>
      <c r="AJ5" s="27">
        <v>0</v>
      </c>
    </row>
    <row r="6" spans="1:36" s="27" customFormat="1" ht="14.25">
      <c r="A6" t="s">
        <v>87</v>
      </c>
      <c r="B6" s="32">
        <v>1925</v>
      </c>
      <c r="C6" s="32">
        <v>5643</v>
      </c>
      <c r="D6" s="32">
        <v>4718</v>
      </c>
      <c r="E6" s="32">
        <v>4031</v>
      </c>
      <c r="F6" s="32">
        <v>3618</v>
      </c>
      <c r="G6" s="32">
        <v>3500</v>
      </c>
      <c r="H6" s="32">
        <v>2866</v>
      </c>
      <c r="I6" s="32">
        <v>2440</v>
      </c>
      <c r="J6" s="32">
        <v>2929</v>
      </c>
      <c r="K6" s="32">
        <v>2077</v>
      </c>
      <c r="L6" s="32">
        <v>1392</v>
      </c>
      <c r="M6" s="32">
        <v>644</v>
      </c>
      <c r="N6" s="32">
        <v>433</v>
      </c>
      <c r="O6" s="32">
        <v>0</v>
      </c>
      <c r="P6" s="32">
        <v>34</v>
      </c>
      <c r="Q6"/>
      <c r="R6"/>
      <c r="S6"/>
      <c r="T6"/>
      <c r="U6"/>
      <c r="V6">
        <v>0</v>
      </c>
      <c r="W6">
        <v>0</v>
      </c>
      <c r="X6">
        <v>0</v>
      </c>
      <c r="Y6">
        <v>0</v>
      </c>
      <c r="Z6">
        <v>0</v>
      </c>
      <c r="AA6">
        <v>0</v>
      </c>
      <c r="AB6">
        <v>0</v>
      </c>
      <c r="AC6" s="27">
        <v>0</v>
      </c>
      <c r="AD6" s="27">
        <v>0</v>
      </c>
      <c r="AE6" s="27">
        <v>0</v>
      </c>
      <c r="AF6" s="27">
        <v>0</v>
      </c>
      <c r="AG6" s="27">
        <v>0</v>
      </c>
      <c r="AH6" s="27">
        <v>0</v>
      </c>
      <c r="AI6" s="27">
        <v>0</v>
      </c>
      <c r="AJ6" s="27">
        <v>0</v>
      </c>
    </row>
    <row r="7" spans="1:36" s="27" customFormat="1" ht="14.25">
      <c r="A7" t="s">
        <v>20</v>
      </c>
      <c r="B7" s="32">
        <v>3995</v>
      </c>
      <c r="C7" s="32">
        <v>8520</v>
      </c>
      <c r="D7" s="32">
        <v>7902</v>
      </c>
      <c r="E7" s="32">
        <v>7432</v>
      </c>
      <c r="F7" s="32">
        <v>7062</v>
      </c>
      <c r="G7" s="32">
        <v>7394</v>
      </c>
      <c r="H7" s="32">
        <v>6523</v>
      </c>
      <c r="I7" s="32">
        <v>6408</v>
      </c>
      <c r="J7" s="32">
        <v>6847</v>
      </c>
      <c r="K7" s="32">
        <v>6085</v>
      </c>
      <c r="L7" s="32">
        <v>5906</v>
      </c>
      <c r="M7" s="32">
        <v>3550</v>
      </c>
      <c r="N7" s="32">
        <v>3222</v>
      </c>
      <c r="O7" s="32">
        <v>19</v>
      </c>
      <c r="P7" s="32">
        <v>748</v>
      </c>
      <c r="Q7"/>
      <c r="R7"/>
      <c r="S7"/>
      <c r="T7"/>
      <c r="U7"/>
      <c r="V7">
        <v>0</v>
      </c>
      <c r="W7">
        <v>0</v>
      </c>
      <c r="X7">
        <v>37</v>
      </c>
      <c r="Y7">
        <v>189</v>
      </c>
      <c r="Z7">
        <v>188</v>
      </c>
      <c r="AA7">
        <v>0</v>
      </c>
      <c r="AB7">
        <v>0</v>
      </c>
      <c r="AC7" s="27">
        <v>0</v>
      </c>
      <c r="AD7" s="27">
        <v>0</v>
      </c>
      <c r="AE7" s="27">
        <v>40</v>
      </c>
      <c r="AF7" s="27">
        <v>0</v>
      </c>
      <c r="AG7" s="27">
        <v>0</v>
      </c>
      <c r="AH7" s="27">
        <v>0</v>
      </c>
      <c r="AI7" s="27">
        <v>0</v>
      </c>
      <c r="AJ7" s="27">
        <v>0</v>
      </c>
    </row>
    <row r="8" spans="1:36" s="27" customFormat="1" ht="14.25">
      <c r="A8" t="s">
        <v>16</v>
      </c>
      <c r="B8" s="32">
        <v>1677</v>
      </c>
      <c r="C8" s="32">
        <v>4073</v>
      </c>
      <c r="D8" s="32">
        <v>3084</v>
      </c>
      <c r="E8" s="32">
        <v>2925</v>
      </c>
      <c r="F8" s="32">
        <v>2566</v>
      </c>
      <c r="G8" s="32">
        <v>2646</v>
      </c>
      <c r="H8" s="32">
        <v>2084</v>
      </c>
      <c r="I8" s="32">
        <v>1936</v>
      </c>
      <c r="J8" s="32">
        <v>1867</v>
      </c>
      <c r="K8" s="32">
        <v>1366</v>
      </c>
      <c r="L8" s="32">
        <v>890</v>
      </c>
      <c r="M8" s="32">
        <v>362</v>
      </c>
      <c r="N8" s="32">
        <v>314</v>
      </c>
      <c r="O8" s="32">
        <v>0</v>
      </c>
      <c r="P8" s="32">
        <v>36</v>
      </c>
      <c r="Q8"/>
      <c r="R8"/>
      <c r="S8"/>
      <c r="T8"/>
      <c r="U8"/>
      <c r="V8">
        <v>27</v>
      </c>
      <c r="W8">
        <v>27</v>
      </c>
      <c r="X8">
        <v>40</v>
      </c>
      <c r="Y8">
        <v>47</v>
      </c>
      <c r="Z8">
        <v>55</v>
      </c>
      <c r="AA8">
        <v>0</v>
      </c>
      <c r="AB8">
        <v>0</v>
      </c>
      <c r="AC8" s="27">
        <v>0</v>
      </c>
      <c r="AD8" s="27">
        <v>0</v>
      </c>
      <c r="AE8" s="27">
        <v>0</v>
      </c>
      <c r="AF8" s="27">
        <v>0</v>
      </c>
      <c r="AG8" s="27">
        <v>0</v>
      </c>
      <c r="AH8" s="27">
        <v>0</v>
      </c>
      <c r="AI8" s="27">
        <v>0</v>
      </c>
      <c r="AJ8" s="27">
        <v>0</v>
      </c>
    </row>
    <row r="9" spans="1:36" s="27" customFormat="1" ht="14.25">
      <c r="A9" t="s">
        <v>12</v>
      </c>
      <c r="B9" s="32">
        <v>3555</v>
      </c>
      <c r="C9" s="32">
        <v>10619</v>
      </c>
      <c r="D9" s="32">
        <v>9250</v>
      </c>
      <c r="E9" s="32">
        <v>8826</v>
      </c>
      <c r="F9" s="32">
        <v>8958</v>
      </c>
      <c r="G9" s="32">
        <v>9401</v>
      </c>
      <c r="H9" s="32">
        <v>8041</v>
      </c>
      <c r="I9" s="32">
        <v>7542</v>
      </c>
      <c r="J9" s="32">
        <v>10490</v>
      </c>
      <c r="K9" s="32">
        <v>7968</v>
      </c>
      <c r="L9" s="32">
        <v>5530</v>
      </c>
      <c r="M9" s="32">
        <v>2830</v>
      </c>
      <c r="N9" s="32">
        <v>2756</v>
      </c>
      <c r="O9" s="32">
        <v>0</v>
      </c>
      <c r="P9" s="32">
        <v>0</v>
      </c>
      <c r="Q9"/>
      <c r="R9"/>
      <c r="S9"/>
      <c r="T9"/>
      <c r="U9"/>
      <c r="V9">
        <v>17</v>
      </c>
      <c r="W9">
        <v>0</v>
      </c>
      <c r="X9">
        <v>0</v>
      </c>
      <c r="Y9">
        <v>0</v>
      </c>
      <c r="Z9">
        <v>0</v>
      </c>
      <c r="AA9">
        <v>0</v>
      </c>
      <c r="AB9">
        <v>0</v>
      </c>
      <c r="AC9" s="27">
        <v>0</v>
      </c>
      <c r="AD9" s="27">
        <v>0</v>
      </c>
      <c r="AE9" s="27">
        <v>35</v>
      </c>
      <c r="AF9" s="27">
        <v>0</v>
      </c>
      <c r="AG9" s="27">
        <v>0</v>
      </c>
      <c r="AH9" s="27">
        <v>0</v>
      </c>
      <c r="AI9" s="27">
        <v>0</v>
      </c>
      <c r="AJ9" s="27">
        <v>0</v>
      </c>
    </row>
    <row r="10" spans="1:36" s="27" customFormat="1" ht="14.25">
      <c r="A10" t="s">
        <v>19</v>
      </c>
      <c r="B10" s="32">
        <v>1110</v>
      </c>
      <c r="C10" s="32">
        <v>2748</v>
      </c>
      <c r="D10" s="32">
        <v>2380</v>
      </c>
      <c r="E10" s="32">
        <v>2381</v>
      </c>
      <c r="F10" s="32">
        <v>2084</v>
      </c>
      <c r="G10" s="32">
        <v>2164</v>
      </c>
      <c r="H10" s="32">
        <v>1669</v>
      </c>
      <c r="I10" s="32">
        <v>1560</v>
      </c>
      <c r="J10" s="32">
        <v>1822</v>
      </c>
      <c r="K10" s="32">
        <v>1316</v>
      </c>
      <c r="L10" s="32">
        <v>835</v>
      </c>
      <c r="M10" s="32">
        <v>380</v>
      </c>
      <c r="N10" s="32">
        <v>311</v>
      </c>
      <c r="O10" s="32">
        <v>0</v>
      </c>
      <c r="P10" s="32">
        <v>26</v>
      </c>
      <c r="Q10"/>
      <c r="R10"/>
      <c r="S10"/>
      <c r="T10"/>
      <c r="U10"/>
      <c r="V10">
        <v>0</v>
      </c>
      <c r="W10">
        <v>0</v>
      </c>
      <c r="X10">
        <v>61</v>
      </c>
      <c r="Y10">
        <v>0</v>
      </c>
      <c r="Z10">
        <v>0</v>
      </c>
      <c r="AA10">
        <v>0</v>
      </c>
      <c r="AB10">
        <v>0</v>
      </c>
      <c r="AC10" s="27">
        <v>0</v>
      </c>
      <c r="AD10" s="27">
        <v>0</v>
      </c>
      <c r="AE10" s="27">
        <v>0</v>
      </c>
      <c r="AF10" s="27">
        <v>0</v>
      </c>
      <c r="AG10" s="27">
        <v>0</v>
      </c>
      <c r="AH10" s="27">
        <v>0</v>
      </c>
      <c r="AI10" s="27">
        <v>0</v>
      </c>
      <c r="AJ10" s="27">
        <v>0</v>
      </c>
    </row>
    <row r="11" spans="1:36" s="27" customFormat="1" ht="14.25">
      <c r="A11" t="s">
        <v>14</v>
      </c>
      <c r="B11" s="32">
        <v>3371</v>
      </c>
      <c r="C11" s="32">
        <v>9793</v>
      </c>
      <c r="D11" s="32">
        <v>8223</v>
      </c>
      <c r="E11" s="32">
        <v>7763</v>
      </c>
      <c r="F11" s="32">
        <v>8001</v>
      </c>
      <c r="G11" s="32">
        <v>8710</v>
      </c>
      <c r="H11" s="32">
        <v>7479</v>
      </c>
      <c r="I11" s="32">
        <v>6858</v>
      </c>
      <c r="J11" s="32">
        <v>9675</v>
      </c>
      <c r="K11" s="32">
        <v>7142</v>
      </c>
      <c r="L11" s="32">
        <v>4844</v>
      </c>
      <c r="M11" s="32">
        <v>3388</v>
      </c>
      <c r="N11" s="32">
        <v>2982</v>
      </c>
      <c r="O11" s="32">
        <v>0</v>
      </c>
      <c r="P11" s="32">
        <v>313</v>
      </c>
      <c r="Q11"/>
      <c r="R11"/>
      <c r="S11"/>
      <c r="T11"/>
      <c r="U11"/>
      <c r="V11">
        <v>0</v>
      </c>
      <c r="W11">
        <v>0</v>
      </c>
      <c r="X11">
        <v>0</v>
      </c>
      <c r="Y11">
        <v>0</v>
      </c>
      <c r="Z11">
        <v>0</v>
      </c>
      <c r="AA11">
        <v>0</v>
      </c>
      <c r="AB11">
        <v>0</v>
      </c>
      <c r="AC11" s="27">
        <v>0</v>
      </c>
      <c r="AD11" s="27">
        <v>32</v>
      </c>
      <c r="AE11" s="27">
        <v>0</v>
      </c>
      <c r="AF11" s="27">
        <v>0</v>
      </c>
      <c r="AG11" s="27">
        <v>0</v>
      </c>
      <c r="AH11" s="27">
        <v>0</v>
      </c>
      <c r="AI11" s="27">
        <v>0</v>
      </c>
      <c r="AJ11" s="27">
        <v>0</v>
      </c>
    </row>
    <row r="12" spans="1:36" s="27" customFormat="1" ht="14.25">
      <c r="A12" t="s">
        <v>15</v>
      </c>
      <c r="B12" s="32">
        <v>2683</v>
      </c>
      <c r="C12" s="32">
        <v>5001</v>
      </c>
      <c r="D12" s="32">
        <v>4315</v>
      </c>
      <c r="E12" s="32">
        <v>4118</v>
      </c>
      <c r="F12" s="32">
        <v>4206</v>
      </c>
      <c r="G12" s="32">
        <v>4606</v>
      </c>
      <c r="H12" s="32">
        <v>4181</v>
      </c>
      <c r="I12" s="32">
        <v>4069</v>
      </c>
      <c r="J12" s="32">
        <v>5476</v>
      </c>
      <c r="K12" s="32">
        <v>4373</v>
      </c>
      <c r="L12" s="32">
        <v>3285</v>
      </c>
      <c r="M12" s="32">
        <v>2664</v>
      </c>
      <c r="N12" s="32">
        <v>2474</v>
      </c>
      <c r="O12" s="32">
        <v>0</v>
      </c>
      <c r="P12" s="32">
        <v>551</v>
      </c>
      <c r="Q12"/>
      <c r="R12"/>
      <c r="S12"/>
      <c r="T12"/>
      <c r="U12"/>
      <c r="V12">
        <v>0</v>
      </c>
      <c r="W12">
        <v>0</v>
      </c>
      <c r="X12">
        <v>0</v>
      </c>
      <c r="Y12">
        <v>0</v>
      </c>
      <c r="Z12">
        <v>0</v>
      </c>
      <c r="AA12">
        <v>0</v>
      </c>
      <c r="AB12">
        <v>0</v>
      </c>
      <c r="AC12" s="27">
        <v>0</v>
      </c>
      <c r="AD12" s="27">
        <v>0</v>
      </c>
      <c r="AE12" s="27">
        <v>43</v>
      </c>
      <c r="AF12" s="27">
        <v>0</v>
      </c>
      <c r="AG12" s="27">
        <v>0</v>
      </c>
      <c r="AH12" s="27">
        <v>0</v>
      </c>
      <c r="AI12" s="27">
        <v>0</v>
      </c>
      <c r="AJ12" s="27">
        <v>0</v>
      </c>
    </row>
    <row r="13" spans="1:36" s="27" customFormat="1" ht="14.25">
      <c r="A13" t="s">
        <v>13</v>
      </c>
      <c r="B13" s="32">
        <v>3422</v>
      </c>
      <c r="C13" s="32">
        <v>7011</v>
      </c>
      <c r="D13" s="32">
        <v>6093</v>
      </c>
      <c r="E13" s="32">
        <v>5777</v>
      </c>
      <c r="F13" s="32">
        <v>5820</v>
      </c>
      <c r="G13" s="32">
        <v>6361</v>
      </c>
      <c r="H13" s="32">
        <v>5370</v>
      </c>
      <c r="I13" s="32">
        <v>4804</v>
      </c>
      <c r="J13" s="32">
        <v>6639</v>
      </c>
      <c r="K13" s="32">
        <v>5017</v>
      </c>
      <c r="L13" s="32">
        <v>3332</v>
      </c>
      <c r="M13" s="32">
        <v>2581</v>
      </c>
      <c r="N13" s="32">
        <v>2275</v>
      </c>
      <c r="O13" s="32">
        <v>0</v>
      </c>
      <c r="P13" s="32">
        <v>12</v>
      </c>
      <c r="Q13"/>
      <c r="R13"/>
      <c r="S13"/>
      <c r="T13"/>
      <c r="U13"/>
      <c r="V13">
        <v>0</v>
      </c>
      <c r="W13">
        <v>20</v>
      </c>
      <c r="X13">
        <v>0</v>
      </c>
      <c r="Y13">
        <v>27</v>
      </c>
      <c r="Z13">
        <v>0</v>
      </c>
      <c r="AA13">
        <v>33</v>
      </c>
      <c r="AB13">
        <v>0</v>
      </c>
      <c r="AC13" s="27">
        <v>0</v>
      </c>
      <c r="AD13" s="27">
        <v>0</v>
      </c>
      <c r="AE13" s="27">
        <v>0</v>
      </c>
      <c r="AF13" s="27">
        <v>0</v>
      </c>
      <c r="AG13" s="27">
        <v>0</v>
      </c>
      <c r="AH13" s="27">
        <v>0</v>
      </c>
      <c r="AI13" s="27">
        <v>0</v>
      </c>
      <c r="AJ13" s="27">
        <v>0</v>
      </c>
    </row>
    <row r="14" spans="1:36" s="27" customFormat="1" ht="14.25">
      <c r="A14" t="s">
        <v>18</v>
      </c>
      <c r="B14" s="32">
        <v>2240</v>
      </c>
      <c r="C14" s="32">
        <v>5303</v>
      </c>
      <c r="D14" s="32">
        <v>4594</v>
      </c>
      <c r="E14" s="32">
        <v>4539</v>
      </c>
      <c r="F14" s="32">
        <v>3982</v>
      </c>
      <c r="G14" s="32">
        <v>4066</v>
      </c>
      <c r="H14" s="32">
        <v>3493</v>
      </c>
      <c r="I14" s="32">
        <v>3082</v>
      </c>
      <c r="J14" s="32">
        <v>3650</v>
      </c>
      <c r="K14" s="32">
        <v>2673</v>
      </c>
      <c r="L14" s="32">
        <v>2184</v>
      </c>
      <c r="M14" s="32">
        <v>788</v>
      </c>
      <c r="N14" s="32">
        <v>804</v>
      </c>
      <c r="O14" s="32">
        <v>0</v>
      </c>
      <c r="P14" s="32">
        <v>171</v>
      </c>
      <c r="Q14"/>
      <c r="R14"/>
      <c r="S14"/>
      <c r="T14"/>
      <c r="U14"/>
      <c r="V14">
        <v>0</v>
      </c>
      <c r="W14">
        <v>38</v>
      </c>
      <c r="X14">
        <v>0</v>
      </c>
      <c r="Y14">
        <v>0</v>
      </c>
      <c r="Z14">
        <v>0</v>
      </c>
      <c r="AA14">
        <v>0</v>
      </c>
      <c r="AB14">
        <v>0</v>
      </c>
      <c r="AC14" s="27">
        <v>0</v>
      </c>
      <c r="AD14" s="27">
        <v>0</v>
      </c>
      <c r="AE14" s="27">
        <v>0</v>
      </c>
      <c r="AF14" s="27">
        <v>0</v>
      </c>
      <c r="AG14" s="27">
        <v>0</v>
      </c>
      <c r="AH14" s="27">
        <v>0</v>
      </c>
      <c r="AI14" s="27">
        <v>0</v>
      </c>
      <c r="AJ14" s="27">
        <v>0</v>
      </c>
    </row>
    <row r="15" spans="1:36" s="27" customFormat="1" ht="14.25">
      <c r="A15" t="s">
        <v>88</v>
      </c>
      <c r="B15" s="32">
        <v>2284</v>
      </c>
      <c r="C15" s="32">
        <v>3527</v>
      </c>
      <c r="D15" s="32">
        <v>3110</v>
      </c>
      <c r="E15" s="32">
        <v>2907</v>
      </c>
      <c r="F15" s="32">
        <v>2754</v>
      </c>
      <c r="G15" s="32">
        <v>2835</v>
      </c>
      <c r="H15" s="32">
        <v>2659</v>
      </c>
      <c r="I15" s="32">
        <v>2341</v>
      </c>
      <c r="J15" s="32">
        <v>3051</v>
      </c>
      <c r="K15" s="32">
        <v>2919</v>
      </c>
      <c r="L15" s="32">
        <v>2531</v>
      </c>
      <c r="M15" s="32">
        <v>1406</v>
      </c>
      <c r="N15" s="32">
        <v>1133</v>
      </c>
      <c r="O15" s="32">
        <v>0</v>
      </c>
      <c r="P15" s="32">
        <v>12</v>
      </c>
      <c r="Q15"/>
      <c r="R15"/>
      <c r="S15"/>
      <c r="T15"/>
      <c r="U15"/>
      <c r="V15">
        <v>0</v>
      </c>
      <c r="W15">
        <v>0</v>
      </c>
      <c r="X15">
        <v>0</v>
      </c>
      <c r="Y15">
        <v>0</v>
      </c>
      <c r="Z15">
        <v>33</v>
      </c>
      <c r="AA15">
        <v>0</v>
      </c>
      <c r="AB15">
        <v>0</v>
      </c>
      <c r="AC15" s="27">
        <v>0</v>
      </c>
      <c r="AD15" s="27">
        <v>0</v>
      </c>
      <c r="AE15" s="27">
        <v>0</v>
      </c>
      <c r="AF15" s="27">
        <v>0</v>
      </c>
      <c r="AG15" s="27">
        <v>0</v>
      </c>
      <c r="AH15" s="27">
        <v>0</v>
      </c>
      <c r="AI15" s="27">
        <v>0</v>
      </c>
      <c r="AJ15" s="27">
        <v>0</v>
      </c>
    </row>
    <row r="16" spans="1:36" s="27" customFormat="1">
      <c r="A16"/>
      <c r="B16"/>
      <c r="C16"/>
      <c r="D16"/>
      <c r="E16"/>
      <c r="F16"/>
      <c r="G16"/>
      <c r="H16"/>
      <c r="I16"/>
      <c r="J16"/>
      <c r="K16"/>
      <c r="L16"/>
      <c r="M16"/>
      <c r="N16"/>
      <c r="O16"/>
      <c r="P16"/>
      <c r="Q16"/>
      <c r="R16"/>
      <c r="S16"/>
      <c r="T16"/>
      <c r="U16"/>
      <c r="V16"/>
      <c r="W16"/>
      <c r="X16"/>
      <c r="Y16"/>
      <c r="Z16"/>
      <c r="AA16"/>
      <c r="AB16"/>
      <c r="AC1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Table</vt:lpstr>
      <vt:lpstr>Copy</vt:lpstr>
      <vt:lpstr>Schools</vt:lpstr>
      <vt:lpstr>Instructions</vt:lpstr>
      <vt:lpstr>Sheet1</vt:lpstr>
      <vt:lpstr>Sheet2</vt:lpstr>
      <vt:lpstr>Table!Print_Area</vt:lpstr>
      <vt:lpstr>Print_range_1</vt:lpstr>
      <vt:lpstr>Print_range_2</vt:lpstr>
    </vt:vector>
  </TitlesOfParts>
  <Company>Ministry of Basic Education, Sport and Culture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Friedhelm Voigts</dc:creator>
  <cp:lastModifiedBy>Windows User</cp:lastModifiedBy>
  <cp:lastPrinted>2012-04-18T14:26:33Z</cp:lastPrinted>
  <dcterms:created xsi:type="dcterms:W3CDTF">2001-11-10T19:16:37Z</dcterms:created>
  <dcterms:modified xsi:type="dcterms:W3CDTF">2017-07-12T11:20:41Z</dcterms:modified>
</cp:coreProperties>
</file>