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320" windowHeight="9735"/>
  </bookViews>
  <sheets>
    <sheet name="Table" sheetId="1" r:id="rId1"/>
  </sheets>
  <definedNames>
    <definedName name="_xlnm.Print_Area" localSheetId="0">Table!$A$1:$AB$47</definedName>
  </definedNames>
  <calcPr calcId="145621"/>
</workbook>
</file>

<file path=xl/calcChain.xml><?xml version="1.0" encoding="utf-8"?>
<calcChain xmlns="http://schemas.openxmlformats.org/spreadsheetml/2006/main">
  <c r="AD17" i="1" l="1"/>
  <c r="AD16" i="1"/>
  <c r="AD21" i="1"/>
  <c r="AD19" i="1"/>
  <c r="AD20" i="1"/>
  <c r="AD4" i="1" l="1"/>
  <c r="AD6" i="1"/>
  <c r="AD13" i="1"/>
  <c r="AD14" i="1"/>
  <c r="AD15" i="1"/>
  <c r="AD18" i="1"/>
  <c r="B5" i="1"/>
  <c r="AD22" i="1" l="1"/>
  <c r="Q5" i="1"/>
  <c r="I5" i="1"/>
  <c r="K5" i="1"/>
  <c r="E5" i="1"/>
  <c r="D5" i="1" l="1"/>
  <c r="N5" i="1"/>
  <c r="L5" i="1"/>
  <c r="C5" i="1"/>
  <c r="H5" i="1"/>
  <c r="F5" i="1"/>
  <c r="G5" i="1"/>
  <c r="P5" i="1"/>
  <c r="O5" i="1"/>
  <c r="M5" i="1"/>
  <c r="J5" i="1"/>
</calcChain>
</file>

<file path=xl/sharedStrings.xml><?xml version="1.0" encoding="utf-8"?>
<sst xmlns="http://schemas.openxmlformats.org/spreadsheetml/2006/main" count="51" uniqueCount="39">
  <si>
    <t>Lowest grade offered</t>
  </si>
  <si>
    <t>Highest grade offered</t>
  </si>
  <si>
    <t>Lower Primary</t>
  </si>
  <si>
    <t>Upper Primary</t>
  </si>
  <si>
    <t>Junior Secondary</t>
  </si>
  <si>
    <t>Senior Secondary</t>
  </si>
  <si>
    <t>Total starting with lowest grade</t>
  </si>
  <si>
    <t>Grade  0</t>
  </si>
  <si>
    <t>Grade  1</t>
  </si>
  <si>
    <t>Grade  2</t>
  </si>
  <si>
    <t>Grade  3</t>
  </si>
  <si>
    <t>Grade  4</t>
  </si>
  <si>
    <t>Grade  5</t>
  </si>
  <si>
    <t>Grade  6</t>
  </si>
  <si>
    <t>Grade  7</t>
  </si>
  <si>
    <t>Grade  8</t>
  </si>
  <si>
    <t>Grade  9</t>
  </si>
  <si>
    <t>Grade 10</t>
  </si>
  <si>
    <t>Grade 11</t>
  </si>
  <si>
    <t>Grade 12</t>
  </si>
  <si>
    <t>Grade 13</t>
  </si>
  <si>
    <t>Other</t>
  </si>
  <si>
    <t>Total</t>
  </si>
  <si>
    <t>Table 3     Numbers of schools offering various ranges of grades</t>
  </si>
  <si>
    <t>1 - 7</t>
  </si>
  <si>
    <t>0 - 7</t>
  </si>
  <si>
    <t>1 - 4</t>
  </si>
  <si>
    <t>5 - 7</t>
  </si>
  <si>
    <t>8 - 10</t>
  </si>
  <si>
    <t>8 - 12</t>
  </si>
  <si>
    <t>11 - 12</t>
  </si>
  <si>
    <t>0 - 10</t>
  </si>
  <si>
    <t>1 - 10</t>
  </si>
  <si>
    <t>1 - 12</t>
  </si>
  <si>
    <t>5 - 10</t>
  </si>
  <si>
    <t>Complete</t>
  </si>
  <si>
    <t>Incomplete</t>
  </si>
  <si>
    <t>Grade 0</t>
  </si>
  <si>
    <t>Chapter 1, EMIS Education Statistics, 2016</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</si>
</sst>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family val="2"/>
      <scheme val="minor"/>
    </font>
    <font>
      <b/>
      <sz val="11"/>
      <name val="Arial"/>
      <family val="2"/>
    </font>
    <font>
      <b/>
      <sz val="11"/>
      <color theme="0"/>
      <name val="Calibri"/>
      <family val="2"/>
      <scheme val="minor"/>
    </font>
    <font>
      <b/>
      <sz val="11"/>
      <color theme="1"/>
      <name val="Calibri"/>
      <family val="2"/>
      <scheme val="minor"/>
    </font>
    <font>
      <b/>
      <sz val="11"/>
      <name val="Calibri"/>
      <family val="2"/>
      <scheme val="minor"/>
    </font>
    <font>
      <sz val="11"/>
      <name val="Calibri"/>
      <family val="2"/>
      <scheme val="minor"/>
    </font>
    <font>
      <sz val="10"/>
      <name val="Arial"/>
      <family val="2"/>
    </font>
    <font>
      <b/>
      <sz val="10"/>
      <name val="Arial"/>
      <family val="2"/>
    </font>
    <font>
      <sz val="10"/>
      <name val="Arial"/>
      <family val="2"/>
    </font>
    <font>
      <sz val="11"/>
      <name val="Dialog"/>
    </font>
    <font>
      <sz val="11"/>
      <color theme="0"/>
      <name val="Calibri"/>
      <family val="2"/>
      <scheme val="minor"/>
    </font>
  </fonts>
  <fills count="3">
    <fill>
      <patternFill patternType="none"/>
    </fill>
    <fill>
      <patternFill patternType="gray125"/>
    </fill>
    <fill>
      <patternFill patternType="solid">
        <fgColor rgb="FFC00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bottom/>
      <diagonal/>
    </border>
    <border>
      <left style="thin">
        <color indexed="64"/>
      </left>
      <right/>
      <top style="thin">
        <color indexed="64"/>
      </top>
      <bottom/>
      <diagonal/>
    </border>
  </borders>
  <cellStyleXfs count="3">
    <xf numFmtId="0" fontId="0" fillId="0" borderId="0"/>
    <xf numFmtId="0" fontId="6" fillId="0" borderId="0"/>
    <xf numFmtId="9" fontId="6" fillId="0" borderId="0" applyFont="0" applyFill="0" applyBorder="0" applyAlignment="0" applyProtection="0"/>
  </cellStyleXfs>
  <cellXfs count="30">
    <xf numFmtId="0" fontId="0" fillId="0" borderId="0" xfId="0"/>
    <xf numFmtId="0" fontId="1" fillId="0" borderId="0" xfId="0" applyFont="1" applyAlignment="1">
      <alignment vertical="top"/>
    </xf>
    <xf numFmtId="0" fontId="2" fillId="2" borderId="2" xfId="0" applyFont="1" applyFill="1" applyBorder="1"/>
    <xf numFmtId="0" fontId="2" fillId="2" borderId="3" xfId="0" applyFont="1" applyFill="1" applyBorder="1"/>
    <xf numFmtId="0" fontId="2" fillId="2" borderId="4" xfId="0" applyFont="1" applyFill="1" applyBorder="1"/>
    <xf numFmtId="0" fontId="0" fillId="0" borderId="1" xfId="0" applyBorder="1" applyAlignment="1">
      <alignment horizontal="center"/>
    </xf>
    <xf numFmtId="0" fontId="2" fillId="2" borderId="3" xfId="0" applyFont="1" applyFill="1" applyBorder="1" applyAlignment="1">
      <alignment wrapText="1"/>
    </xf>
    <xf numFmtId="0" fontId="3" fillId="0" borderId="8" xfId="0" applyFont="1" applyBorder="1"/>
    <xf numFmtId="0" fontId="3" fillId="0" borderId="9" xfId="0" applyFont="1" applyBorder="1"/>
    <xf numFmtId="0" fontId="0" fillId="0" borderId="10" xfId="0" applyBorder="1" applyAlignment="1">
      <alignment horizontal="center"/>
    </xf>
    <xf numFmtId="0" fontId="4" fillId="0" borderId="1" xfId="0" applyFont="1" applyFill="1" applyBorder="1" applyAlignment="1">
      <alignment wrapText="1"/>
    </xf>
    <xf numFmtId="0" fontId="4" fillId="0" borderId="1" xfId="0" applyFont="1" applyFill="1" applyBorder="1"/>
    <xf numFmtId="0" fontId="0" fillId="0" borderId="0" xfId="0" applyBorder="1"/>
    <xf numFmtId="0" fontId="6" fillId="0" borderId="0" xfId="1" applyBorder="1"/>
    <xf numFmtId="0" fontId="7" fillId="0" borderId="0" xfId="1" applyFont="1" applyBorder="1"/>
    <xf numFmtId="0" fontId="8" fillId="0" borderId="0" xfId="1" applyFont="1" applyBorder="1"/>
    <xf numFmtId="3" fontId="6" fillId="0" borderId="0" xfId="1" applyNumberFormat="1" applyBorder="1"/>
    <xf numFmtId="0" fontId="9" fillId="0" borderId="0" xfId="1" applyFont="1" applyBorder="1" applyAlignment="1">
      <alignment horizontal="right"/>
    </xf>
    <xf numFmtId="0" fontId="2" fillId="2" borderId="13" xfId="0" applyFont="1" applyFill="1" applyBorder="1"/>
    <xf numFmtId="0" fontId="2" fillId="2" borderId="14" xfId="0" applyFont="1" applyFill="1" applyBorder="1"/>
    <xf numFmtId="0" fontId="5" fillId="0" borderId="0" xfId="0" applyFont="1" applyFill="1" applyBorder="1"/>
    <xf numFmtId="49" fontId="10" fillId="0" borderId="0" xfId="0" applyNumberFormat="1" applyFont="1"/>
    <xf numFmtId="0" fontId="10" fillId="0" borderId="0" xfId="0" applyFont="1"/>
    <xf numFmtId="0" fontId="2" fillId="2" borderId="11" xfId="0" applyFont="1" applyFill="1" applyBorder="1" applyAlignment="1">
      <alignment horizontal="center" wrapText="1"/>
    </xf>
    <xf numFmtId="0" fontId="2" fillId="2" borderId="12" xfId="0" applyFont="1" applyFill="1" applyBorder="1" applyAlignment="1">
      <alignment horizontal="center" wrapText="1"/>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4" xfId="0" applyFont="1" applyFill="1" applyBorder="1" applyAlignment="1">
      <alignment horizontal="center"/>
    </xf>
    <xf numFmtId="0" fontId="0" fillId="0" borderId="0" xfId="0" applyAlignment="1">
      <alignment horizontal="left"/>
    </xf>
  </cellXfs>
  <cellStyles count="3">
    <cellStyle name="Normal" xfId="0" builtinId="0"/>
    <cellStyle name="Normal 2" xfId="1"/>
    <cellStyle name="Percent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n-ZA" sz="1400"/>
              <a:t>Complete</a:t>
            </a:r>
            <a:r>
              <a:rPr lang="en-ZA" sz="1400" baseline="0"/>
              <a:t> and incomplete school phases</a:t>
            </a:r>
            <a:endParaRPr lang="en-ZA" sz="1400"/>
          </a:p>
        </c:rich>
      </c:tx>
      <c:layout/>
      <c:overlay val="0"/>
      <c:spPr>
        <a:noFill/>
        <a:ln>
          <a:noFill/>
        </a:ln>
        <a:effectLst/>
      </c:spPr>
    </c:title>
    <c:autoTitleDeleted val="0"/>
    <c:plotArea>
      <c:layout>
        <c:manualLayout>
          <c:layoutTarget val="inner"/>
          <c:xMode val="edge"/>
          <c:yMode val="edge"/>
          <c:x val="0.11139529592975847"/>
          <c:y val="0.10028687388296195"/>
          <c:w val="0.68585492381237911"/>
          <c:h val="0.84810021123815904"/>
        </c:manualLayout>
      </c:layout>
      <c:pieChart>
        <c:varyColors val="1"/>
        <c:ser>
          <c:idx val="0"/>
          <c:order val="0"/>
          <c:dPt>
            <c:idx val="0"/>
            <c:bubble3D val="0"/>
            <c:spPr>
              <a:solidFill>
                <a:schemeClr val="accent1"/>
              </a:solidFill>
              <a:ln>
                <a:noFill/>
              </a:ln>
              <a:effectLst>
                <a:outerShdw blurRad="2540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1-656F-4E8B-BAF8-68E952EE8244}"/>
              </c:ext>
            </c:extLst>
          </c:dPt>
          <c:dPt>
            <c:idx val="1"/>
            <c:bubble3D val="0"/>
            <c:spPr>
              <a:solidFill>
                <a:schemeClr val="accent2"/>
              </a:solidFill>
              <a:ln>
                <a:noFill/>
              </a:ln>
              <a:effectLst>
                <a:outerShdw blurRad="254000" sx="102000" sy="102000" algn="ctr" rotWithShape="0">
                  <a:prstClr val="black">
                    <a:alpha val="20000"/>
                  </a:prstClr>
                </a:outerShdw>
              </a:effectLst>
            </c:spPr>
            <c:extLst xmlns:c16r2="http://schemas.microsoft.com/office/drawing/2015/06/chart">
              <c:ext xmlns:c16="http://schemas.microsoft.com/office/drawing/2014/chart" uri="{C3380CC4-5D6E-409C-BE32-E72D297353CC}">
                <c16:uniqueId val="{00000003-656F-4E8B-BAF8-68E952EE8244}"/>
              </c:ext>
            </c:extLst>
          </c:dPt>
          <c:dLbls>
            <c:dLbl>
              <c:idx val="1"/>
              <c:layout/>
              <c:tx>
                <c:rich>
                  <a:bodyPr/>
                  <a:lstStyle/>
                  <a:p>
                    <a:r>
                      <a:rPr lang="en-US" sz="800"/>
                      <a:t>Incomplete
13%</a:t>
                    </a:r>
                  </a:p>
                </c:rich>
              </c:tx>
              <c:dLblPos val="ctr"/>
              <c:showLegendKey val="0"/>
              <c:showVal val="0"/>
              <c:showCatName val="1"/>
              <c:showSerName val="0"/>
              <c:showPercent val="1"/>
              <c:showBubbleSize val="0"/>
            </c:dLbl>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ctr"/>
            <c:showLegendKey val="0"/>
            <c:showVal val="0"/>
            <c:showCatName val="1"/>
            <c:showSerName val="0"/>
            <c:showPercent val="1"/>
            <c:showBubbleSize val="0"/>
            <c:showLeaderLines val="1"/>
            <c:leaderLines>
              <c:spPr>
                <a:ln w="9525">
                  <a:solidFill>
                    <a:schemeClr val="dk1">
                      <a:lumMod val="50000"/>
                      <a:lumOff val="50000"/>
                    </a:schemeClr>
                  </a:solidFill>
                </a:ln>
                <a:effectLst/>
              </c:spPr>
            </c:leaderLines>
            <c:extLst xmlns:c16r2="http://schemas.microsoft.com/office/drawing/2015/06/chart">
              <c:ext xmlns:c15="http://schemas.microsoft.com/office/drawing/2012/chart" uri="{CE6537A1-D6FC-4f65-9D91-7224C49458BB}">
                <c15:layout/>
              </c:ext>
            </c:extLst>
          </c:dLbls>
          <c:cat>
            <c:strRef>
              <c:f>Table!$AC$24:$AC$25</c:f>
              <c:strCache>
                <c:ptCount val="2"/>
                <c:pt idx="0">
                  <c:v>Complete</c:v>
                </c:pt>
                <c:pt idx="1">
                  <c:v>Incomplete</c:v>
                </c:pt>
              </c:strCache>
            </c:strRef>
          </c:cat>
          <c:val>
            <c:numRef>
              <c:f>Table!$AD$24:$AD$25</c:f>
              <c:numCache>
                <c:formatCode>General</c:formatCode>
                <c:ptCount val="2"/>
                <c:pt idx="0">
                  <c:v>1551</c:v>
                </c:pt>
                <c:pt idx="1">
                  <c:v>231</c:v>
                </c:pt>
              </c:numCache>
            </c:numRef>
          </c:val>
          <c:extLst xmlns:c16r2="http://schemas.microsoft.com/office/drawing/2015/06/chart">
            <c:ext xmlns:c16="http://schemas.microsoft.com/office/drawing/2014/chart" uri="{C3380CC4-5D6E-409C-BE32-E72D297353CC}">
              <c16:uniqueId val="{00000000-7779-416D-834D-964FDF8920CB}"/>
            </c:ext>
          </c:extLst>
        </c:ser>
        <c:dLbls>
          <c:dLblPos val="ctr"/>
          <c:showLegendKey val="0"/>
          <c:showVal val="0"/>
          <c:showCatName val="1"/>
          <c:showSerName val="0"/>
          <c:showPercent val="0"/>
          <c:showBubbleSize val="0"/>
          <c:showLeaderLines val="1"/>
        </c:dLbls>
        <c:firstSliceAng val="0"/>
      </c:pieChart>
      <c:spPr>
        <a:noFill/>
        <a:ln>
          <a:noFill/>
        </a:ln>
        <a:effectLst/>
      </c:spPr>
    </c:plotArea>
    <c:legend>
      <c:legendPos val="r"/>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33021</xdr:colOff>
      <xdr:row>19</xdr:row>
      <xdr:rowOff>2541</xdr:rowOff>
    </xdr:from>
    <xdr:to>
      <xdr:col>16</xdr:col>
      <xdr:colOff>123826</xdr:colOff>
      <xdr:row>37</xdr:row>
      <xdr:rowOff>28575</xdr:rowOff>
    </xdr:to>
    <xdr:sp macro="" textlink="">
      <xdr:nvSpPr>
        <xdr:cNvPr id="2" name="Text Box 1">
          <a:extLst>
            <a:ext uri="{FF2B5EF4-FFF2-40B4-BE49-F238E27FC236}">
              <a16:creationId xmlns:a16="http://schemas.microsoft.com/office/drawing/2014/main" xmlns="" id="{00000000-0008-0000-0000-000002000000}"/>
            </a:ext>
          </a:extLst>
        </xdr:cNvPr>
        <xdr:cNvSpPr txBox="1">
          <a:spLocks noChangeArrowheads="1"/>
        </xdr:cNvSpPr>
      </xdr:nvSpPr>
      <xdr:spPr bwMode="auto">
        <a:xfrm>
          <a:off x="33021" y="4717416"/>
          <a:ext cx="8920480" cy="3455034"/>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1000" b="0" i="0" strike="noStrike">
              <a:solidFill>
                <a:srgbClr val="000000"/>
              </a:solidFill>
              <a:latin typeface="Palatino"/>
            </a:rPr>
            <a:t>Schools in Namibia offered various ranges of grades. The number of schools that offered specific ranges of grades have been tabulated above for the ‘ordinary’ grades. The ranges extend from the grades given in the first column to the grades heading the respective columns. For example, 468 schools offered grades  0 to 7, while 137 schools offered Grades 8 to 12. Four schools  offered none of the ‘ordinary’ grades. These are schools for mentally challenged children. Even though the number of schools which offered grades 1 to 7 appears to have declined in comparison to the earlier reports, this is not actually the case, because schools that started offering pre-primary grades are now reported in the range of schools offering pre-primary to grade 7, hence the increase in that range.</a:t>
          </a:r>
        </a:p>
        <a:p>
          <a:pPr algn="l" rtl="0">
            <a:defRPr sz="1000"/>
          </a:pPr>
          <a:endParaRPr lang="en-US" sz="1000" b="0" i="0" strike="noStrike">
            <a:solidFill>
              <a:srgbClr val="000000"/>
            </a:solidFill>
            <a:latin typeface="Palatino"/>
          </a:endParaRPr>
        </a:p>
        <a:p>
          <a:pPr algn="l" rtl="0">
            <a:defRPr sz="1000"/>
          </a:pPr>
          <a:r>
            <a:rPr lang="en-US" sz="1000" b="0" i="0" strike="noStrike">
              <a:solidFill>
                <a:srgbClr val="000000"/>
              </a:solidFill>
              <a:latin typeface="Palatino"/>
            </a:rPr>
            <a:t>The progression of learners who completed the highest grade of their school to a school offering the next grade may be hampered if the ranges of grades schools offer do not coincide with the beginning and end of  a school phase. This was the case in 11% of schools, shown graphically in Figure 4. Several of these schools would have been in the process of adding grades annually, progressing towards being ’in phase’. The numbers of schools 'in phase' have been outlined in the table above. </a:t>
          </a:r>
        </a:p>
        <a:p>
          <a:pPr algn="l" rtl="0">
            <a:defRPr sz="1000"/>
          </a:pPr>
          <a:endParaRPr lang="en-US" sz="1000" b="0" i="0" strike="noStrike">
            <a:solidFill>
              <a:srgbClr val="000000"/>
            </a:solidFill>
            <a:latin typeface="Palatino"/>
          </a:endParaRPr>
        </a:p>
        <a:p>
          <a:pPr algn="l" rtl="0">
            <a:defRPr sz="1000"/>
          </a:pPr>
          <a:endParaRPr lang="en-US" sz="1000" b="0" i="0" strike="noStrike">
            <a:solidFill>
              <a:srgbClr val="000000"/>
            </a:solidFill>
            <a:latin typeface="Palatino"/>
          </a:endParaRPr>
        </a:p>
        <a:p>
          <a:pPr algn="l" rtl="0">
            <a:defRPr sz="1000"/>
          </a:pPr>
          <a:endParaRPr lang="en-US" sz="900" b="0" i="0" strike="noStrike">
            <a:solidFill>
              <a:srgbClr val="000000"/>
            </a:solidFill>
            <a:latin typeface="Palatino"/>
          </a:endParaRPr>
        </a:p>
      </xdr:txBody>
    </xdr:sp>
    <xdr:clientData/>
  </xdr:twoCellAnchor>
  <xdr:twoCellAnchor>
    <xdr:from>
      <xdr:col>18</xdr:col>
      <xdr:colOff>209550</xdr:colOff>
      <xdr:row>3</xdr:row>
      <xdr:rowOff>266700</xdr:rowOff>
    </xdr:from>
    <xdr:to>
      <xdr:col>23</xdr:col>
      <xdr:colOff>180975</xdr:colOff>
      <xdr:row>15</xdr:row>
      <xdr:rowOff>142875</xdr:rowOff>
    </xdr:to>
    <xdr:graphicFrame macro="">
      <xdr:nvGraphicFramePr>
        <xdr:cNvPr id="3" name="Chart 2">
          <a:extLst>
            <a:ext uri="{FF2B5EF4-FFF2-40B4-BE49-F238E27FC236}">
              <a16:creationId xmlns:a16="http://schemas.microsoft.com/office/drawing/2014/main" xmlns="" id="{D1B038BD-DDDD-4F9E-9E0D-06050398076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E47"/>
  <sheetViews>
    <sheetView tabSelected="1" view="pageBreakPreview" zoomScale="60" zoomScaleNormal="100" workbookViewId="0">
      <selection activeCell="Z21" sqref="Z21"/>
    </sheetView>
  </sheetViews>
  <sheetFormatPr defaultRowHeight="15"/>
  <cols>
    <col min="1" max="1" width="14.28515625" customWidth="1"/>
    <col min="2" max="2" width="11.42578125" bestFit="1" customWidth="1"/>
    <col min="3" max="12" width="7.7109375" bestFit="1" customWidth="1"/>
    <col min="13" max="16" width="8.28515625" bestFit="1" customWidth="1"/>
    <col min="17" max="17" width="5.7109375" bestFit="1" customWidth="1"/>
    <col min="18" max="18" width="9.140625" style="12"/>
  </cols>
  <sheetData>
    <row r="1" spans="1:31" ht="15.75" thickBot="1">
      <c r="A1" s="1" t="s">
        <v>23</v>
      </c>
    </row>
    <row r="2" spans="1:31" ht="45.75" customHeight="1" thickBot="1">
      <c r="A2" s="23" t="s">
        <v>0</v>
      </c>
      <c r="B2" s="24"/>
      <c r="C2" s="25" t="s">
        <v>1</v>
      </c>
      <c r="D2" s="26"/>
      <c r="E2" s="26"/>
      <c r="F2" s="26"/>
      <c r="G2" s="26"/>
      <c r="H2" s="26"/>
      <c r="I2" s="26"/>
      <c r="J2" s="26"/>
      <c r="K2" s="26"/>
      <c r="L2" s="26"/>
      <c r="M2" s="26"/>
      <c r="N2" s="26"/>
      <c r="O2" s="26"/>
      <c r="P2" s="26"/>
      <c r="Q2" s="27"/>
    </row>
    <row r="3" spans="1:31" ht="22.5" customHeight="1">
      <c r="A3" s="2"/>
      <c r="B3" s="3"/>
      <c r="C3" s="4"/>
      <c r="D3" s="28" t="s">
        <v>2</v>
      </c>
      <c r="E3" s="28"/>
      <c r="F3" s="28"/>
      <c r="G3" s="28"/>
      <c r="H3" s="28" t="s">
        <v>3</v>
      </c>
      <c r="I3" s="28"/>
      <c r="J3" s="28"/>
      <c r="K3" s="28" t="s">
        <v>4</v>
      </c>
      <c r="L3" s="28"/>
      <c r="M3" s="28"/>
      <c r="N3" s="28" t="s">
        <v>5</v>
      </c>
      <c r="O3" s="28"/>
      <c r="P3" s="4"/>
      <c r="Q3" s="18"/>
    </row>
    <row r="4" spans="1:31" ht="67.5" customHeight="1">
      <c r="A4" s="6" t="s">
        <v>6</v>
      </c>
      <c r="B4" s="3"/>
      <c r="C4" s="3" t="s">
        <v>7</v>
      </c>
      <c r="D4" s="3" t="s">
        <v>8</v>
      </c>
      <c r="E4" s="3" t="s">
        <v>9</v>
      </c>
      <c r="F4" s="3" t="s">
        <v>10</v>
      </c>
      <c r="G4" s="3" t="s">
        <v>11</v>
      </c>
      <c r="H4" s="3" t="s">
        <v>12</v>
      </c>
      <c r="I4" s="3" t="s">
        <v>13</v>
      </c>
      <c r="J4" s="3" t="s">
        <v>14</v>
      </c>
      <c r="K4" s="3" t="s">
        <v>15</v>
      </c>
      <c r="L4" s="3" t="s">
        <v>16</v>
      </c>
      <c r="M4" s="3" t="s">
        <v>17</v>
      </c>
      <c r="N4" s="3" t="s">
        <v>18</v>
      </c>
      <c r="O4" s="3" t="s">
        <v>19</v>
      </c>
      <c r="P4" s="3" t="s">
        <v>20</v>
      </c>
      <c r="Q4" s="19" t="s">
        <v>21</v>
      </c>
      <c r="AC4" s="21" t="s">
        <v>26</v>
      </c>
      <c r="AD4" s="22">
        <f>G13</f>
        <v>0</v>
      </c>
      <c r="AE4" s="22"/>
    </row>
    <row r="5" spans="1:31" ht="40.15" customHeight="1">
      <c r="A5" s="10" t="s">
        <v>22</v>
      </c>
      <c r="B5" s="10">
        <f t="shared" ref="B5:Q5" si="0">SUM(B6:B18)</f>
        <v>1826</v>
      </c>
      <c r="C5" s="11">
        <f t="shared" si="0"/>
        <v>8</v>
      </c>
      <c r="D5" s="11">
        <f t="shared" si="0"/>
        <v>10</v>
      </c>
      <c r="E5" s="11">
        <f t="shared" si="0"/>
        <v>37</v>
      </c>
      <c r="F5" s="11">
        <f t="shared" si="0"/>
        <v>153</v>
      </c>
      <c r="G5" s="11">
        <f t="shared" si="0"/>
        <v>111</v>
      </c>
      <c r="H5" s="11">
        <f t="shared" si="0"/>
        <v>65</v>
      </c>
      <c r="I5" s="11">
        <f t="shared" si="0"/>
        <v>28</v>
      </c>
      <c r="J5" s="11">
        <f t="shared" si="0"/>
        <v>577</v>
      </c>
      <c r="K5" s="11">
        <f t="shared" si="0"/>
        <v>26</v>
      </c>
      <c r="L5" s="11">
        <f t="shared" si="0"/>
        <v>20</v>
      </c>
      <c r="M5" s="11">
        <f t="shared" si="0"/>
        <v>527</v>
      </c>
      <c r="N5" s="11">
        <f t="shared" si="0"/>
        <v>10</v>
      </c>
      <c r="O5" s="11">
        <f t="shared" si="0"/>
        <v>180</v>
      </c>
      <c r="P5" s="11">
        <f t="shared" si="0"/>
        <v>1</v>
      </c>
      <c r="Q5" s="11">
        <f t="shared" si="0"/>
        <v>73</v>
      </c>
      <c r="R5" s="20"/>
      <c r="AC5" s="21"/>
      <c r="AD5" s="22"/>
      <c r="AE5" s="22"/>
    </row>
    <row r="6" spans="1:31">
      <c r="A6" s="8" t="s">
        <v>37</v>
      </c>
      <c r="B6" s="9">
        <v>1212</v>
      </c>
      <c r="C6" s="9">
        <v>8</v>
      </c>
      <c r="D6" s="9">
        <v>1</v>
      </c>
      <c r="E6" s="9">
        <v>5</v>
      </c>
      <c r="F6" s="9">
        <v>49</v>
      </c>
      <c r="G6" s="9">
        <v>66</v>
      </c>
      <c r="H6" s="9">
        <v>40</v>
      </c>
      <c r="I6" s="9">
        <v>16</v>
      </c>
      <c r="J6" s="9">
        <v>468</v>
      </c>
      <c r="K6" s="9">
        <v>22</v>
      </c>
      <c r="L6" s="9">
        <v>14</v>
      </c>
      <c r="M6" s="9">
        <v>431</v>
      </c>
      <c r="N6" s="9">
        <v>1</v>
      </c>
      <c r="O6" s="9">
        <v>29</v>
      </c>
      <c r="P6" s="9">
        <v>1</v>
      </c>
      <c r="Q6" s="9">
        <v>61</v>
      </c>
      <c r="AC6" s="21" t="s">
        <v>27</v>
      </c>
      <c r="AD6" s="22">
        <f>J14</f>
        <v>0</v>
      </c>
      <c r="AE6" s="22"/>
    </row>
    <row r="7" spans="1:31">
      <c r="A7" s="8" t="s">
        <v>8</v>
      </c>
      <c r="B7" s="9">
        <v>377</v>
      </c>
      <c r="C7" s="9">
        <v>0</v>
      </c>
      <c r="D7" s="9">
        <v>9</v>
      </c>
      <c r="E7" s="9">
        <v>32</v>
      </c>
      <c r="F7" s="9">
        <v>103</v>
      </c>
      <c r="G7" s="9">
        <v>45</v>
      </c>
      <c r="H7" s="9">
        <v>25</v>
      </c>
      <c r="I7" s="9">
        <v>11</v>
      </c>
      <c r="J7" s="9">
        <v>106</v>
      </c>
      <c r="K7" s="9">
        <v>3</v>
      </c>
      <c r="L7" s="9">
        <v>5</v>
      </c>
      <c r="M7" s="9">
        <v>25</v>
      </c>
      <c r="N7" s="9">
        <v>1</v>
      </c>
      <c r="O7" s="9">
        <v>10</v>
      </c>
      <c r="P7" s="9">
        <v>0</v>
      </c>
      <c r="Q7" s="9">
        <v>2</v>
      </c>
      <c r="AC7" s="21"/>
      <c r="AD7" s="22"/>
      <c r="AE7" s="22"/>
    </row>
    <row r="8" spans="1:31">
      <c r="A8" s="8" t="s">
        <v>9</v>
      </c>
      <c r="B8" s="9">
        <v>2</v>
      </c>
      <c r="C8" s="9">
        <v>0</v>
      </c>
      <c r="D8" s="9">
        <v>0</v>
      </c>
      <c r="E8" s="9">
        <v>0</v>
      </c>
      <c r="F8" s="9">
        <v>1</v>
      </c>
      <c r="G8" s="9">
        <v>0</v>
      </c>
      <c r="H8" s="9">
        <v>0</v>
      </c>
      <c r="I8" s="9">
        <v>1</v>
      </c>
      <c r="J8" s="9">
        <v>0</v>
      </c>
      <c r="K8" s="9">
        <v>0</v>
      </c>
      <c r="L8" s="9">
        <v>0</v>
      </c>
      <c r="M8" s="9">
        <v>0</v>
      </c>
      <c r="N8" s="9">
        <v>0</v>
      </c>
      <c r="O8" s="9">
        <v>0</v>
      </c>
      <c r="P8" s="9">
        <v>0</v>
      </c>
      <c r="Q8" s="9">
        <v>0</v>
      </c>
      <c r="AC8" s="21"/>
      <c r="AD8" s="22"/>
      <c r="AE8" s="22"/>
    </row>
    <row r="9" spans="1:31">
      <c r="A9" s="8" t="s">
        <v>10</v>
      </c>
      <c r="B9" s="9">
        <v>0</v>
      </c>
      <c r="C9" s="9"/>
      <c r="D9" s="9"/>
      <c r="E9" s="9"/>
      <c r="F9" s="9"/>
      <c r="G9" s="9"/>
      <c r="H9" s="9"/>
      <c r="I9" s="9"/>
      <c r="J9" s="9"/>
      <c r="K9" s="9"/>
      <c r="L9" s="9"/>
      <c r="M9" s="9"/>
      <c r="N9" s="9"/>
      <c r="O9" s="9"/>
      <c r="P9" s="9"/>
      <c r="Q9" s="9"/>
      <c r="AC9" s="21"/>
      <c r="AD9" s="22"/>
      <c r="AE9" s="22"/>
    </row>
    <row r="10" spans="1:31">
      <c r="A10" s="8" t="s">
        <v>11</v>
      </c>
      <c r="B10" s="9">
        <v>6</v>
      </c>
      <c r="C10" s="9">
        <v>0</v>
      </c>
      <c r="D10" s="9">
        <v>0</v>
      </c>
      <c r="E10" s="9">
        <v>0</v>
      </c>
      <c r="F10" s="9">
        <v>0</v>
      </c>
      <c r="G10" s="9">
        <v>0</v>
      </c>
      <c r="H10" s="9">
        <v>0</v>
      </c>
      <c r="I10" s="9">
        <v>0</v>
      </c>
      <c r="J10" s="9">
        <v>1</v>
      </c>
      <c r="K10" s="9">
        <v>0</v>
      </c>
      <c r="L10" s="9">
        <v>0</v>
      </c>
      <c r="M10" s="9">
        <v>5</v>
      </c>
      <c r="N10" s="9">
        <v>0</v>
      </c>
      <c r="O10" s="9">
        <v>0</v>
      </c>
      <c r="P10" s="9">
        <v>0</v>
      </c>
      <c r="Q10" s="9">
        <v>0</v>
      </c>
      <c r="AC10" s="21"/>
      <c r="AD10" s="22"/>
      <c r="AE10" s="22"/>
    </row>
    <row r="11" spans="1:31">
      <c r="A11" s="8" t="s">
        <v>12</v>
      </c>
      <c r="B11" s="9">
        <v>12</v>
      </c>
      <c r="C11" s="9">
        <v>0</v>
      </c>
      <c r="D11" s="9">
        <v>0</v>
      </c>
      <c r="E11" s="9">
        <v>0</v>
      </c>
      <c r="F11" s="9">
        <v>0</v>
      </c>
      <c r="G11" s="9">
        <v>0</v>
      </c>
      <c r="H11" s="9">
        <v>0</v>
      </c>
      <c r="I11" s="9">
        <v>0</v>
      </c>
      <c r="J11" s="9">
        <v>2</v>
      </c>
      <c r="K11" s="9">
        <v>0</v>
      </c>
      <c r="L11" s="9">
        <v>0</v>
      </c>
      <c r="M11" s="9">
        <v>6</v>
      </c>
      <c r="N11" s="9">
        <v>0</v>
      </c>
      <c r="O11" s="9">
        <v>0</v>
      </c>
      <c r="P11" s="9">
        <v>0</v>
      </c>
      <c r="Q11" s="9">
        <v>4</v>
      </c>
      <c r="AC11" s="21"/>
      <c r="AD11" s="22"/>
      <c r="AE11" s="22"/>
    </row>
    <row r="12" spans="1:31">
      <c r="A12" s="8" t="s">
        <v>13</v>
      </c>
      <c r="B12" s="9">
        <v>3</v>
      </c>
      <c r="C12" s="9">
        <v>0</v>
      </c>
      <c r="D12" s="9">
        <v>0</v>
      </c>
      <c r="E12" s="9">
        <v>0</v>
      </c>
      <c r="F12" s="9">
        <v>0</v>
      </c>
      <c r="G12" s="9">
        <v>0</v>
      </c>
      <c r="H12" s="9">
        <v>0</v>
      </c>
      <c r="I12" s="9">
        <v>0</v>
      </c>
      <c r="J12" s="9">
        <v>0</v>
      </c>
      <c r="K12" s="9">
        <v>0</v>
      </c>
      <c r="L12" s="9">
        <v>0</v>
      </c>
      <c r="M12" s="9">
        <v>2</v>
      </c>
      <c r="N12" s="9">
        <v>1</v>
      </c>
      <c r="O12" s="9">
        <v>0</v>
      </c>
      <c r="P12" s="9">
        <v>0</v>
      </c>
      <c r="Q12" s="9">
        <v>0</v>
      </c>
      <c r="AC12" s="21"/>
      <c r="AD12" s="22"/>
      <c r="AE12" s="22"/>
    </row>
    <row r="13" spans="1:31">
      <c r="A13" s="7" t="s">
        <v>14</v>
      </c>
      <c r="B13" s="5">
        <v>1</v>
      </c>
      <c r="C13" s="5">
        <v>0</v>
      </c>
      <c r="D13" s="5">
        <v>0</v>
      </c>
      <c r="E13" s="5">
        <v>0</v>
      </c>
      <c r="F13" s="5">
        <v>0</v>
      </c>
      <c r="G13" s="5">
        <v>0</v>
      </c>
      <c r="H13" s="5">
        <v>0</v>
      </c>
      <c r="I13" s="5">
        <v>0</v>
      </c>
      <c r="J13" s="5">
        <v>0</v>
      </c>
      <c r="K13" s="5">
        <v>0</v>
      </c>
      <c r="L13" s="5">
        <v>0</v>
      </c>
      <c r="M13" s="5">
        <v>0</v>
      </c>
      <c r="N13" s="5">
        <v>0</v>
      </c>
      <c r="O13" s="5">
        <v>0</v>
      </c>
      <c r="P13" s="5">
        <v>0</v>
      </c>
      <c r="Q13" s="5">
        <v>1</v>
      </c>
      <c r="AC13" s="22" t="s">
        <v>25</v>
      </c>
      <c r="AD13" s="22">
        <f>J6</f>
        <v>468</v>
      </c>
      <c r="AE13" s="22"/>
    </row>
    <row r="14" spans="1:31">
      <c r="A14" s="7" t="s">
        <v>15</v>
      </c>
      <c r="B14" s="5">
        <v>207</v>
      </c>
      <c r="C14" s="5">
        <v>0</v>
      </c>
      <c r="D14" s="5">
        <v>0</v>
      </c>
      <c r="E14" s="5">
        <v>0</v>
      </c>
      <c r="F14" s="5">
        <v>0</v>
      </c>
      <c r="G14" s="5">
        <v>0</v>
      </c>
      <c r="H14" s="5">
        <v>0</v>
      </c>
      <c r="I14" s="5">
        <v>0</v>
      </c>
      <c r="J14" s="5">
        <v>0</v>
      </c>
      <c r="K14" s="5">
        <v>1</v>
      </c>
      <c r="L14" s="5">
        <v>1</v>
      </c>
      <c r="M14" s="5">
        <v>58</v>
      </c>
      <c r="N14" s="5">
        <v>7</v>
      </c>
      <c r="O14" s="5">
        <v>137</v>
      </c>
      <c r="P14" s="5">
        <v>0</v>
      </c>
      <c r="Q14" s="5">
        <v>3</v>
      </c>
      <c r="AC14" s="21" t="s">
        <v>24</v>
      </c>
      <c r="AD14" s="22">
        <f>J13</f>
        <v>0</v>
      </c>
      <c r="AE14" s="22"/>
    </row>
    <row r="15" spans="1:31">
      <c r="A15" s="7" t="s">
        <v>16</v>
      </c>
      <c r="B15" s="5">
        <v>1</v>
      </c>
      <c r="C15" s="5">
        <v>0</v>
      </c>
      <c r="D15" s="5">
        <v>0</v>
      </c>
      <c r="E15" s="5">
        <v>0</v>
      </c>
      <c r="F15" s="5">
        <v>0</v>
      </c>
      <c r="G15" s="5">
        <v>0</v>
      </c>
      <c r="H15" s="5">
        <v>0</v>
      </c>
      <c r="I15" s="5">
        <v>0</v>
      </c>
      <c r="J15" s="5">
        <v>0</v>
      </c>
      <c r="K15" s="5">
        <v>0</v>
      </c>
      <c r="L15" s="5">
        <v>0</v>
      </c>
      <c r="M15" s="5">
        <v>0</v>
      </c>
      <c r="N15" s="5">
        <v>0</v>
      </c>
      <c r="O15" s="5">
        <v>1</v>
      </c>
      <c r="P15" s="5">
        <v>0</v>
      </c>
      <c r="Q15" s="5">
        <v>0</v>
      </c>
      <c r="AC15" s="21" t="s">
        <v>28</v>
      </c>
      <c r="AD15" s="22">
        <f>M17</f>
        <v>0</v>
      </c>
      <c r="AE15" s="22"/>
    </row>
    <row r="16" spans="1:31">
      <c r="A16" s="7" t="s">
        <v>17</v>
      </c>
      <c r="B16" s="5">
        <v>0</v>
      </c>
      <c r="C16" s="5"/>
      <c r="D16" s="5"/>
      <c r="E16" s="5"/>
      <c r="F16" s="5"/>
      <c r="G16" s="5"/>
      <c r="H16" s="5"/>
      <c r="I16" s="5"/>
      <c r="J16" s="5"/>
      <c r="K16" s="5"/>
      <c r="L16" s="5"/>
      <c r="M16" s="5"/>
      <c r="N16" s="5"/>
      <c r="O16" s="5"/>
      <c r="P16" s="5"/>
      <c r="Q16" s="5"/>
      <c r="AC16" s="21" t="s">
        <v>29</v>
      </c>
      <c r="AD16" s="22">
        <f>O14</f>
        <v>137</v>
      </c>
      <c r="AE16" s="22"/>
    </row>
    <row r="17" spans="1:31">
      <c r="A17" s="7" t="s">
        <v>18</v>
      </c>
      <c r="B17" s="5">
        <v>3</v>
      </c>
      <c r="C17" s="5">
        <v>0</v>
      </c>
      <c r="D17" s="5">
        <v>0</v>
      </c>
      <c r="E17" s="5">
        <v>0</v>
      </c>
      <c r="F17" s="5">
        <v>0</v>
      </c>
      <c r="G17" s="5">
        <v>0</v>
      </c>
      <c r="H17" s="5">
        <v>0</v>
      </c>
      <c r="I17" s="5">
        <v>0</v>
      </c>
      <c r="J17" s="5">
        <v>0</v>
      </c>
      <c r="K17" s="5">
        <v>0</v>
      </c>
      <c r="L17" s="5">
        <v>0</v>
      </c>
      <c r="M17" s="5">
        <v>0</v>
      </c>
      <c r="N17" s="5">
        <v>0</v>
      </c>
      <c r="O17" s="5">
        <v>3</v>
      </c>
      <c r="P17" s="5">
        <v>0</v>
      </c>
      <c r="Q17" s="5">
        <v>0</v>
      </c>
      <c r="AC17" s="21" t="s">
        <v>30</v>
      </c>
      <c r="AD17" s="22">
        <f>O17</f>
        <v>3</v>
      </c>
      <c r="AE17" s="22"/>
    </row>
    <row r="18" spans="1:31">
      <c r="A18" s="7" t="s">
        <v>21</v>
      </c>
      <c r="B18" s="5">
        <v>2</v>
      </c>
      <c r="C18" s="5">
        <v>0</v>
      </c>
      <c r="D18" s="5">
        <v>0</v>
      </c>
      <c r="E18" s="5">
        <v>0</v>
      </c>
      <c r="F18" s="5">
        <v>0</v>
      </c>
      <c r="G18" s="5">
        <v>0</v>
      </c>
      <c r="H18" s="5">
        <v>0</v>
      </c>
      <c r="I18" s="5">
        <v>0</v>
      </c>
      <c r="J18" s="5">
        <v>0</v>
      </c>
      <c r="K18" s="5">
        <v>0</v>
      </c>
      <c r="L18" s="5">
        <v>0</v>
      </c>
      <c r="M18" s="5">
        <v>0</v>
      </c>
      <c r="N18" s="5">
        <v>0</v>
      </c>
      <c r="O18" s="5">
        <v>0</v>
      </c>
      <c r="P18" s="5">
        <v>0</v>
      </c>
      <c r="Q18" s="5">
        <v>2</v>
      </c>
      <c r="AC18" s="21" t="s">
        <v>31</v>
      </c>
      <c r="AD18" s="22">
        <f>M6</f>
        <v>431</v>
      </c>
      <c r="AE18" s="22"/>
    </row>
    <row r="19" spans="1:31">
      <c r="AC19" s="21" t="s">
        <v>32</v>
      </c>
      <c r="AD19" s="22">
        <f>M13</f>
        <v>0</v>
      </c>
      <c r="AE19" s="22"/>
    </row>
    <row r="20" spans="1:31">
      <c r="AC20" s="21" t="s">
        <v>33</v>
      </c>
      <c r="AD20" s="22">
        <f>O13</f>
        <v>0</v>
      </c>
      <c r="AE20" s="22"/>
    </row>
    <row r="21" spans="1:31">
      <c r="AC21" s="21" t="s">
        <v>34</v>
      </c>
      <c r="AD21" s="22">
        <f>M14</f>
        <v>58</v>
      </c>
      <c r="AE21" s="22"/>
    </row>
    <row r="22" spans="1:31">
      <c r="AC22" s="22"/>
      <c r="AD22" s="22">
        <f>SUM(U3:U21)</f>
        <v>0</v>
      </c>
      <c r="AE22" s="22"/>
    </row>
    <row r="23" spans="1:31">
      <c r="AC23" s="22"/>
      <c r="AD23" s="22"/>
      <c r="AE23" s="22"/>
    </row>
    <row r="24" spans="1:31">
      <c r="AC24" s="21" t="s">
        <v>35</v>
      </c>
      <c r="AD24" s="22">
        <v>1551</v>
      </c>
      <c r="AE24" s="22"/>
    </row>
    <row r="25" spans="1:31">
      <c r="AC25" s="21" t="s">
        <v>36</v>
      </c>
      <c r="AD25" s="22">
        <v>231</v>
      </c>
      <c r="AE25" s="22"/>
    </row>
    <row r="31" spans="1:31">
      <c r="B31" s="12"/>
      <c r="C31" s="12"/>
      <c r="D31" s="12"/>
      <c r="E31" s="12"/>
      <c r="F31" s="12"/>
      <c r="G31" s="12"/>
      <c r="H31" s="12"/>
      <c r="I31" s="12"/>
      <c r="J31" s="12"/>
      <c r="K31" s="12"/>
      <c r="L31" s="12"/>
      <c r="M31" s="12"/>
      <c r="N31" s="12"/>
      <c r="O31" s="12"/>
      <c r="P31" s="12"/>
      <c r="Q31" s="12"/>
      <c r="S31" s="12"/>
    </row>
    <row r="32" spans="1:31">
      <c r="B32" s="12"/>
      <c r="C32" s="12"/>
      <c r="D32" s="12"/>
      <c r="E32" s="12"/>
      <c r="F32" s="12"/>
      <c r="G32" s="12"/>
      <c r="H32" s="12"/>
      <c r="I32" s="12"/>
      <c r="J32" s="12"/>
      <c r="K32" s="12"/>
      <c r="L32" s="12"/>
      <c r="M32" s="12"/>
      <c r="N32" s="12"/>
      <c r="O32" s="12"/>
      <c r="P32" s="12"/>
      <c r="Q32" s="12"/>
      <c r="S32" s="12"/>
    </row>
    <row r="33" spans="1:28">
      <c r="B33" s="13"/>
      <c r="C33" s="14"/>
      <c r="D33" s="15"/>
      <c r="E33" s="15"/>
      <c r="F33" s="15"/>
      <c r="G33" s="15"/>
      <c r="H33" s="15"/>
      <c r="I33" s="15"/>
      <c r="J33" s="15"/>
      <c r="K33" s="15"/>
      <c r="L33" s="15"/>
      <c r="M33" s="15"/>
      <c r="N33" s="15"/>
      <c r="O33" s="15"/>
      <c r="P33" s="15"/>
      <c r="Q33" s="15"/>
      <c r="R33" s="15"/>
      <c r="S33" s="12"/>
    </row>
    <row r="34" spans="1:28">
      <c r="B34" s="14"/>
      <c r="C34" s="16"/>
      <c r="D34" s="16"/>
      <c r="E34" s="16"/>
      <c r="F34" s="16"/>
      <c r="G34" s="16"/>
      <c r="H34" s="16"/>
      <c r="I34" s="16"/>
      <c r="J34" s="16"/>
      <c r="K34" s="16"/>
      <c r="L34" s="16"/>
      <c r="M34" s="16"/>
      <c r="N34" s="16"/>
      <c r="O34" s="16"/>
      <c r="P34" s="16"/>
      <c r="Q34" s="16"/>
      <c r="R34" s="16"/>
      <c r="S34" s="12"/>
      <c r="U34" s="12"/>
    </row>
    <row r="35" spans="1:28">
      <c r="B35" s="15"/>
      <c r="C35" s="13"/>
      <c r="D35" s="15"/>
      <c r="E35" s="15"/>
      <c r="F35" s="15"/>
      <c r="G35" s="15"/>
      <c r="H35" s="15"/>
      <c r="I35" s="15"/>
      <c r="J35" s="15"/>
      <c r="K35" s="15"/>
      <c r="L35" s="15"/>
      <c r="M35" s="15"/>
      <c r="N35" s="15"/>
      <c r="O35" s="15"/>
      <c r="P35" s="15"/>
      <c r="Q35" s="15"/>
      <c r="R35" s="15"/>
      <c r="S35" s="12"/>
    </row>
    <row r="36" spans="1:28">
      <c r="B36" s="15"/>
      <c r="C36" s="13"/>
      <c r="D36" s="15"/>
      <c r="E36" s="15"/>
      <c r="F36" s="15"/>
      <c r="G36" s="15"/>
      <c r="H36" s="15"/>
      <c r="I36" s="15"/>
      <c r="J36" s="15"/>
      <c r="K36" s="15"/>
      <c r="L36" s="15"/>
      <c r="M36" s="15"/>
      <c r="N36" s="15"/>
      <c r="O36" s="15"/>
      <c r="P36" s="15"/>
      <c r="Q36" s="15"/>
      <c r="R36" s="15"/>
      <c r="S36" s="12"/>
    </row>
    <row r="37" spans="1:28">
      <c r="B37" s="15"/>
      <c r="C37" s="13"/>
      <c r="D37" s="17"/>
      <c r="E37" s="17"/>
      <c r="F37" s="17"/>
      <c r="G37" s="17"/>
      <c r="H37" s="17"/>
      <c r="I37" s="17"/>
      <c r="J37" s="17"/>
      <c r="K37" s="17"/>
      <c r="L37" s="17"/>
      <c r="M37" s="17"/>
      <c r="N37" s="17"/>
      <c r="O37" s="17"/>
      <c r="P37" s="17"/>
      <c r="Q37" s="17"/>
      <c r="R37" s="17"/>
      <c r="S37" s="12"/>
    </row>
    <row r="38" spans="1:28">
      <c r="B38" s="15"/>
      <c r="C38" s="13"/>
      <c r="D38" s="15"/>
      <c r="E38" s="15"/>
      <c r="F38" s="15"/>
      <c r="G38" s="15"/>
      <c r="H38" s="15"/>
      <c r="I38" s="15"/>
      <c r="J38" s="15"/>
      <c r="K38" s="15"/>
      <c r="L38" s="15"/>
      <c r="M38" s="15"/>
      <c r="N38" s="15"/>
      <c r="O38" s="15"/>
      <c r="P38" s="15"/>
      <c r="Q38" s="15"/>
      <c r="R38" s="15"/>
      <c r="S38" s="12"/>
    </row>
    <row r="39" spans="1:28">
      <c r="B39" s="15"/>
      <c r="C39" s="13"/>
      <c r="D39" s="17"/>
      <c r="E39" s="17"/>
      <c r="F39" s="17"/>
      <c r="G39" s="17"/>
      <c r="H39" s="17"/>
      <c r="I39" s="17"/>
      <c r="J39" s="17"/>
      <c r="K39" s="17"/>
      <c r="L39" s="17"/>
      <c r="M39" s="17"/>
      <c r="N39" s="17"/>
      <c r="O39" s="17"/>
      <c r="P39" s="17"/>
      <c r="Q39" s="17"/>
      <c r="R39" s="17"/>
      <c r="S39" s="12"/>
    </row>
    <row r="40" spans="1:28">
      <c r="B40" s="15"/>
      <c r="C40" s="13"/>
      <c r="D40" s="15"/>
      <c r="E40" s="15"/>
      <c r="F40" s="15"/>
      <c r="G40" s="15"/>
      <c r="H40" s="15"/>
      <c r="I40" s="15"/>
      <c r="J40" s="15"/>
      <c r="K40" s="15"/>
      <c r="L40" s="15"/>
      <c r="M40" s="15"/>
      <c r="N40" s="15"/>
      <c r="O40" s="15"/>
      <c r="P40" s="15"/>
      <c r="Q40" s="15"/>
      <c r="R40" s="15"/>
      <c r="S40" s="12"/>
    </row>
    <row r="41" spans="1:28">
      <c r="B41" s="15"/>
      <c r="C41" s="13"/>
      <c r="D41" s="15"/>
      <c r="E41" s="15"/>
      <c r="F41" s="15"/>
      <c r="G41" s="15"/>
      <c r="H41" s="15"/>
      <c r="I41" s="15"/>
      <c r="J41" s="15"/>
      <c r="K41" s="15"/>
      <c r="L41" s="15"/>
      <c r="M41" s="15"/>
      <c r="N41" s="15"/>
      <c r="O41" s="15"/>
      <c r="P41" s="15"/>
      <c r="Q41" s="15"/>
      <c r="R41" s="15"/>
      <c r="S41" s="12"/>
    </row>
    <row r="42" spans="1:28">
      <c r="B42" s="15"/>
      <c r="C42" s="13"/>
      <c r="D42" s="15"/>
      <c r="E42" s="15"/>
      <c r="F42" s="15"/>
      <c r="G42" s="15"/>
      <c r="H42" s="15"/>
      <c r="I42" s="15"/>
      <c r="J42" s="15"/>
      <c r="K42" s="15"/>
      <c r="L42" s="15"/>
      <c r="M42" s="15"/>
      <c r="N42" s="15"/>
      <c r="O42" s="15"/>
      <c r="P42" s="15"/>
      <c r="Q42" s="15"/>
      <c r="R42" s="15"/>
      <c r="S42" s="12"/>
    </row>
    <row r="43" spans="1:28">
      <c r="B43" s="15"/>
      <c r="C43" s="13"/>
      <c r="D43" s="15"/>
      <c r="E43" s="15"/>
      <c r="F43" s="15"/>
      <c r="G43" s="15"/>
      <c r="H43" s="15"/>
      <c r="I43" s="15"/>
      <c r="J43" s="15"/>
      <c r="K43" s="15"/>
      <c r="L43" s="15"/>
      <c r="M43" s="15"/>
      <c r="N43" s="15"/>
      <c r="O43" s="15"/>
      <c r="P43" s="15"/>
      <c r="Q43" s="15"/>
      <c r="R43" s="15"/>
      <c r="S43" s="12"/>
    </row>
    <row r="44" spans="1:28">
      <c r="B44" s="15"/>
      <c r="C44" s="13"/>
      <c r="D44" s="15"/>
      <c r="E44" s="15"/>
      <c r="F44" s="15"/>
      <c r="G44" s="15"/>
      <c r="H44" s="15"/>
      <c r="I44" s="15"/>
      <c r="J44" s="15"/>
      <c r="K44" s="15"/>
      <c r="L44" s="15"/>
      <c r="M44" s="15"/>
      <c r="N44" s="15"/>
      <c r="O44" s="15"/>
      <c r="P44" s="15"/>
      <c r="Q44" s="15"/>
      <c r="R44" s="15"/>
      <c r="S44" s="12"/>
    </row>
    <row r="45" spans="1:28">
      <c r="B45" s="15"/>
      <c r="C45" s="13"/>
      <c r="D45" s="15"/>
      <c r="E45" s="15"/>
      <c r="F45" s="15"/>
      <c r="G45" s="15"/>
      <c r="H45" s="15"/>
      <c r="I45" s="15"/>
      <c r="J45" s="15"/>
      <c r="K45" s="15"/>
      <c r="L45" s="15"/>
      <c r="M45" s="15"/>
      <c r="N45" s="15"/>
      <c r="O45" s="15"/>
      <c r="P45" s="15"/>
      <c r="Q45" s="15"/>
      <c r="R45" s="15"/>
      <c r="S45" s="12"/>
    </row>
    <row r="46" spans="1:28">
      <c r="B46" s="15"/>
      <c r="C46" s="13"/>
      <c r="D46" s="15"/>
      <c r="E46" s="15"/>
      <c r="F46" s="15"/>
      <c r="G46" s="15"/>
      <c r="H46" s="15"/>
      <c r="I46" s="15"/>
      <c r="J46" s="15"/>
      <c r="K46" s="15"/>
      <c r="L46" s="15"/>
      <c r="M46" s="15"/>
      <c r="N46" s="15"/>
      <c r="O46" s="15"/>
      <c r="P46" s="15"/>
      <c r="Q46" s="15"/>
      <c r="R46" s="15"/>
      <c r="S46" s="12"/>
    </row>
    <row r="47" spans="1:28">
      <c r="A47" s="29" t="s">
        <v>38</v>
      </c>
      <c r="B47" s="15"/>
      <c r="C47" s="13"/>
      <c r="D47" s="15"/>
      <c r="E47" s="15"/>
      <c r="F47" s="15"/>
      <c r="G47" s="15"/>
      <c r="H47" s="15"/>
      <c r="I47" s="15"/>
      <c r="J47" s="15"/>
      <c r="K47" s="15"/>
      <c r="L47" s="15"/>
      <c r="M47" s="15"/>
      <c r="N47" s="15"/>
      <c r="O47" s="15"/>
      <c r="P47" s="15"/>
      <c r="Q47" s="15"/>
      <c r="R47" s="15"/>
      <c r="S47" s="12"/>
      <c r="AB47">
        <v>21</v>
      </c>
    </row>
  </sheetData>
  <mergeCells count="6">
    <mergeCell ref="A2:B2"/>
    <mergeCell ref="C2:Q2"/>
    <mergeCell ref="D3:G3"/>
    <mergeCell ref="H3:J3"/>
    <mergeCell ref="K3:M3"/>
    <mergeCell ref="N3:O3"/>
  </mergeCells>
  <pageMargins left="0.7" right="0.7" top="0.75" bottom="0.75" header="0.3" footer="0.3"/>
  <pageSetup paperSize="9" scale="5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Company>University of Stellenbosch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Wyk, C, Dr &lt;chrisvanwyk@sun.ac.za&gt;</dc:creator>
  <cp:lastModifiedBy>Windows User</cp:lastModifiedBy>
  <cp:lastPrinted>2017-07-04T12:40:21Z</cp:lastPrinted>
  <dcterms:created xsi:type="dcterms:W3CDTF">2016-10-27T09:56:41Z</dcterms:created>
  <dcterms:modified xsi:type="dcterms:W3CDTF">2017-07-12T10:47:52Z</dcterms:modified>
</cp:coreProperties>
</file>