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15510" windowHeight="7245" firstSheet="3" activeTab="3"/>
  </bookViews>
  <sheets>
    <sheet name="PPXLFunctions" sheetId="2" state="veryHidden" r:id="rId1"/>
    <sheet name="PPXLOpen" sheetId="39" state="veryHidden" r:id="rId2"/>
    <sheet name="PPXLSaveData0" sheetId="72" state="veryHidden" r:id="rId3"/>
    <sheet name="Table" sheetId="1" r:id="rId4"/>
    <sheet name="Schools" sheetId="40" r:id="rId5"/>
    <sheet name="Instructions" sheetId="4" r:id="rId6"/>
    <sheet name="Sheet1" sheetId="73" r:id="rId7"/>
  </sheets>
  <definedNames>
    <definedName name="_xlnm.Print_Area" localSheetId="3">Table!$A$1:$T$35</definedName>
  </definedNames>
  <calcPr calcId="145621"/>
</workbook>
</file>

<file path=xl/calcChain.xml><?xml version="1.0" encoding="utf-8"?>
<calcChain xmlns="http://schemas.openxmlformats.org/spreadsheetml/2006/main">
  <c r="J39" i="1" l="1"/>
  <c r="T19" i="1" l="1"/>
  <c r="L12" i="1"/>
  <c r="K14" i="1"/>
  <c r="L17" i="1"/>
  <c r="J12" i="1"/>
  <c r="E5" i="1"/>
  <c r="I5" i="1"/>
  <c r="M5" i="1"/>
  <c r="Q5" i="1"/>
  <c r="D7" i="1"/>
  <c r="D8" i="1"/>
  <c r="C11" i="1"/>
  <c r="B18" i="1"/>
  <c r="R7" i="1"/>
  <c r="P8" i="1"/>
  <c r="T8" i="1"/>
  <c r="G10" i="1"/>
  <c r="H12" i="1"/>
  <c r="R13" i="1"/>
  <c r="P15" i="1"/>
  <c r="O16" i="1"/>
  <c r="H17" i="1"/>
  <c r="P17" i="1"/>
  <c r="R18" i="1"/>
  <c r="B6" i="1"/>
  <c r="C6" i="1"/>
  <c r="D6" i="1"/>
  <c r="F6" i="1"/>
  <c r="G6" i="1"/>
  <c r="H6" i="1"/>
  <c r="J6" i="1"/>
  <c r="K6" i="1"/>
  <c r="L6" i="1"/>
  <c r="N6" i="1"/>
  <c r="O6" i="1"/>
  <c r="P6" i="1"/>
  <c r="R6" i="1"/>
  <c r="S6" i="1"/>
  <c r="T6" i="1"/>
  <c r="B7" i="1"/>
  <c r="C7" i="1"/>
  <c r="F7" i="1"/>
  <c r="G7" i="1"/>
  <c r="H7" i="1"/>
  <c r="J7" i="1"/>
  <c r="K7" i="1"/>
  <c r="X7" i="1" s="1"/>
  <c r="L7" i="1"/>
  <c r="N7" i="1"/>
  <c r="O7" i="1"/>
  <c r="P7" i="1"/>
  <c r="S7" i="1"/>
  <c r="T7" i="1"/>
  <c r="B8" i="1"/>
  <c r="C8" i="1"/>
  <c r="V8" i="1" s="1"/>
  <c r="F8" i="1"/>
  <c r="G8" i="1"/>
  <c r="H8" i="1"/>
  <c r="J8" i="1"/>
  <c r="K8" i="1"/>
  <c r="L8" i="1"/>
  <c r="N8" i="1"/>
  <c r="O8" i="1"/>
  <c r="R8" i="1"/>
  <c r="S8" i="1"/>
  <c r="B9" i="1"/>
  <c r="C9" i="1"/>
  <c r="D9" i="1"/>
  <c r="F9" i="1"/>
  <c r="G9" i="1"/>
  <c r="H9" i="1"/>
  <c r="J9" i="1"/>
  <c r="K9" i="1"/>
  <c r="L9" i="1"/>
  <c r="N9" i="1"/>
  <c r="O9" i="1"/>
  <c r="P9" i="1"/>
  <c r="R9" i="1"/>
  <c r="S9" i="1"/>
  <c r="T9" i="1"/>
  <c r="B10" i="1"/>
  <c r="C10" i="1"/>
  <c r="D10" i="1"/>
  <c r="F10" i="1"/>
  <c r="H10" i="1"/>
  <c r="J10" i="1"/>
  <c r="K10" i="1"/>
  <c r="L10" i="1"/>
  <c r="N10" i="1"/>
  <c r="O10" i="1"/>
  <c r="P10" i="1"/>
  <c r="R10" i="1"/>
  <c r="S10" i="1"/>
  <c r="T10" i="1"/>
  <c r="B11" i="1"/>
  <c r="V11" i="1" s="1"/>
  <c r="D11" i="1"/>
  <c r="F11" i="1"/>
  <c r="G11" i="1"/>
  <c r="H11" i="1"/>
  <c r="J11" i="1"/>
  <c r="K11" i="1"/>
  <c r="L11" i="1"/>
  <c r="N11" i="1"/>
  <c r="O11" i="1"/>
  <c r="P11" i="1"/>
  <c r="R11" i="1"/>
  <c r="S11" i="1"/>
  <c r="T11" i="1"/>
  <c r="B12" i="1"/>
  <c r="C12" i="1"/>
  <c r="D12" i="1"/>
  <c r="F12" i="1"/>
  <c r="G12" i="1"/>
  <c r="K12" i="1"/>
  <c r="N12" i="1"/>
  <c r="O12" i="1"/>
  <c r="P12" i="1"/>
  <c r="R12" i="1"/>
  <c r="S12" i="1"/>
  <c r="Z12" i="1" s="1"/>
  <c r="T12" i="1"/>
  <c r="B13" i="1"/>
  <c r="C13" i="1"/>
  <c r="D13" i="1"/>
  <c r="F13" i="1"/>
  <c r="G13" i="1"/>
  <c r="W13" i="1" s="1"/>
  <c r="H13" i="1"/>
  <c r="J13" i="1"/>
  <c r="K13" i="1"/>
  <c r="L13" i="1"/>
  <c r="N13" i="1"/>
  <c r="O13" i="1"/>
  <c r="P13" i="1"/>
  <c r="S13" i="1"/>
  <c r="T13" i="1"/>
  <c r="B14" i="1"/>
  <c r="C14" i="1"/>
  <c r="D14" i="1"/>
  <c r="F14" i="1"/>
  <c r="G14" i="1"/>
  <c r="W14" i="1" s="1"/>
  <c r="H14" i="1"/>
  <c r="J14" i="1"/>
  <c r="L14" i="1"/>
  <c r="N14" i="1"/>
  <c r="O14" i="1"/>
  <c r="P14" i="1"/>
  <c r="R14" i="1"/>
  <c r="S14" i="1"/>
  <c r="T14" i="1"/>
  <c r="B15" i="1"/>
  <c r="C15" i="1"/>
  <c r="D15" i="1"/>
  <c r="F15" i="1"/>
  <c r="G15" i="1"/>
  <c r="H15" i="1"/>
  <c r="J15" i="1"/>
  <c r="K15" i="1"/>
  <c r="L15" i="1"/>
  <c r="N15" i="1"/>
  <c r="O15" i="1"/>
  <c r="R15" i="1"/>
  <c r="S15" i="1"/>
  <c r="T15" i="1"/>
  <c r="B16" i="1"/>
  <c r="C16" i="1"/>
  <c r="D16" i="1"/>
  <c r="F16" i="1"/>
  <c r="G16" i="1"/>
  <c r="H16" i="1"/>
  <c r="J16" i="1"/>
  <c r="K16" i="1"/>
  <c r="L16" i="1"/>
  <c r="N16" i="1"/>
  <c r="P16" i="1"/>
  <c r="R16" i="1"/>
  <c r="S16" i="1"/>
  <c r="T16" i="1"/>
  <c r="B17" i="1"/>
  <c r="C17" i="1"/>
  <c r="D17" i="1"/>
  <c r="F17" i="1"/>
  <c r="G17" i="1"/>
  <c r="J17" i="1"/>
  <c r="K17" i="1"/>
  <c r="N17" i="1"/>
  <c r="O17" i="1"/>
  <c r="R17" i="1"/>
  <c r="S17" i="1"/>
  <c r="T17" i="1"/>
  <c r="C18" i="1"/>
  <c r="D18" i="1"/>
  <c r="F18" i="1"/>
  <c r="G18" i="1"/>
  <c r="H18" i="1"/>
  <c r="J18" i="1"/>
  <c r="K18" i="1"/>
  <c r="L18" i="1"/>
  <c r="N18" i="1"/>
  <c r="O18" i="1"/>
  <c r="P18" i="1"/>
  <c r="S18" i="1"/>
  <c r="T18" i="1"/>
  <c r="B19" i="1"/>
  <c r="C19" i="1"/>
  <c r="D19" i="1"/>
  <c r="F19" i="1"/>
  <c r="G19" i="1"/>
  <c r="H19" i="1"/>
  <c r="J19" i="1"/>
  <c r="K19" i="1"/>
  <c r="L19" i="1"/>
  <c r="N19" i="1"/>
  <c r="O19" i="1"/>
  <c r="P19" i="1"/>
  <c r="R19" i="1"/>
  <c r="S19" i="1"/>
  <c r="A7" i="1"/>
  <c r="A8" i="1"/>
  <c r="A9" i="1"/>
  <c r="A10" i="1"/>
  <c r="A11" i="1"/>
  <c r="A12" i="1"/>
  <c r="A13" i="1"/>
  <c r="A14" i="1"/>
  <c r="A15" i="1"/>
  <c r="A16" i="1"/>
  <c r="A17" i="1"/>
  <c r="A18" i="1"/>
  <c r="A19" i="1"/>
  <c r="A6" i="1"/>
  <c r="K7" i="73"/>
  <c r="K8" i="73"/>
  <c r="K9" i="73"/>
  <c r="K10" i="73"/>
  <c r="K11" i="73"/>
  <c r="K12" i="73"/>
  <c r="K13" i="73"/>
  <c r="K14" i="73"/>
  <c r="K15" i="73"/>
  <c r="K16" i="73"/>
  <c r="K17" i="73"/>
  <c r="K18" i="73"/>
  <c r="K19" i="73"/>
  <c r="K6" i="73"/>
  <c r="J7" i="73"/>
  <c r="J8" i="73"/>
  <c r="J9" i="73"/>
  <c r="J10" i="73"/>
  <c r="J11" i="73"/>
  <c r="J12" i="73"/>
  <c r="J13" i="73"/>
  <c r="J14" i="73"/>
  <c r="J15" i="73"/>
  <c r="J16" i="73"/>
  <c r="J17" i="73"/>
  <c r="J18" i="73"/>
  <c r="J19" i="73"/>
  <c r="J6" i="73"/>
  <c r="O7" i="73"/>
  <c r="O8" i="73"/>
  <c r="O9" i="73"/>
  <c r="O10" i="73"/>
  <c r="O11" i="73"/>
  <c r="O12" i="73"/>
  <c r="O13" i="73"/>
  <c r="O14" i="73"/>
  <c r="O15" i="73"/>
  <c r="O16" i="73"/>
  <c r="O17" i="73"/>
  <c r="O18" i="73"/>
  <c r="O19" i="73"/>
  <c r="O6" i="73"/>
  <c r="W6" i="1"/>
  <c r="AA10" i="1"/>
  <c r="Y15" i="1" l="1"/>
  <c r="Z13" i="1"/>
  <c r="W9" i="1"/>
  <c r="Y8" i="1"/>
  <c r="AC8" i="1"/>
  <c r="W7" i="1"/>
  <c r="Z6" i="1"/>
  <c r="V6" i="1"/>
  <c r="Y7" i="1"/>
  <c r="AC6" i="1"/>
  <c r="Y13" i="1"/>
  <c r="Z19" i="1"/>
  <c r="W12" i="1"/>
  <c r="Y16" i="1"/>
  <c r="V14" i="1"/>
  <c r="AC12" i="1"/>
  <c r="AB11" i="1"/>
  <c r="Y14" i="1"/>
  <c r="X9" i="1"/>
  <c r="X8" i="1"/>
  <c r="W16" i="1"/>
  <c r="D5" i="1"/>
  <c r="V16" i="1"/>
  <c r="W15" i="1"/>
  <c r="Y12" i="1"/>
  <c r="Y11" i="1"/>
  <c r="X13" i="1"/>
  <c r="Z9" i="1"/>
  <c r="X19" i="1"/>
  <c r="X10" i="1"/>
  <c r="W19" i="1"/>
  <c r="W17" i="1"/>
  <c r="X16" i="1"/>
  <c r="X14" i="1"/>
  <c r="Z17" i="1"/>
  <c r="AA11" i="1"/>
  <c r="Y6" i="1"/>
  <c r="AB12" i="1"/>
  <c r="AA9" i="1"/>
  <c r="Z15" i="1"/>
  <c r="L5" i="1"/>
  <c r="L42" i="1" s="1"/>
  <c r="X18" i="1"/>
  <c r="V9" i="1"/>
  <c r="R5" i="1"/>
  <c r="R42" i="1" s="1"/>
  <c r="AB7" i="1"/>
  <c r="AB6" i="1"/>
  <c r="AB10" i="1"/>
  <c r="AC13" i="1"/>
  <c r="O5" i="1"/>
  <c r="O42" i="1" s="1"/>
  <c r="AB19" i="1"/>
  <c r="AC17" i="1"/>
  <c r="AB16" i="1"/>
  <c r="V19" i="1"/>
  <c r="AB17" i="1"/>
  <c r="Y18" i="1"/>
  <c r="AB15" i="1"/>
  <c r="AB14" i="1"/>
  <c r="Z11" i="1"/>
  <c r="Z18" i="1"/>
  <c r="N5" i="1"/>
  <c r="N42" i="1" s="1"/>
  <c r="AA15" i="1"/>
  <c r="AA14" i="1"/>
  <c r="Z10" i="1"/>
  <c r="V10" i="1"/>
  <c r="T5" i="1"/>
  <c r="T42" i="1" s="1"/>
  <c r="X17" i="1"/>
  <c r="AC14" i="1"/>
  <c r="Z7" i="1"/>
  <c r="AB8" i="1"/>
  <c r="AC18" i="1"/>
  <c r="X12" i="1"/>
  <c r="AB9" i="1"/>
  <c r="H5" i="1"/>
  <c r="H42" i="1" s="1"/>
  <c r="K5" i="1"/>
  <c r="K42" i="1" s="1"/>
  <c r="D42" i="1"/>
  <c r="AC19" i="1"/>
  <c r="W18" i="1"/>
  <c r="X15" i="1"/>
  <c r="Y10" i="1"/>
  <c r="X6" i="1"/>
  <c r="V17" i="1"/>
  <c r="J40" i="1"/>
  <c r="X11" i="1"/>
  <c r="P5" i="1"/>
  <c r="P41" i="1" s="1"/>
  <c r="AA8" i="1"/>
  <c r="Y19" i="1"/>
  <c r="AA17" i="1"/>
  <c r="S5" i="1"/>
  <c r="B5" i="1"/>
  <c r="B41" i="1" s="1"/>
  <c r="Z8" i="1"/>
  <c r="AC16" i="1"/>
  <c r="V13" i="1"/>
  <c r="V12" i="1"/>
  <c r="W11" i="1"/>
  <c r="W10" i="1"/>
  <c r="H39" i="1"/>
  <c r="D41" i="1"/>
  <c r="AB13" i="1"/>
  <c r="AC11" i="1"/>
  <c r="C5" i="1"/>
  <c r="C41" i="1" s="1"/>
  <c r="AC15" i="1"/>
  <c r="AA6" i="1"/>
  <c r="V18" i="1"/>
  <c r="V7" i="1"/>
  <c r="Z14" i="1"/>
  <c r="AA13" i="1"/>
  <c r="AA19" i="1"/>
  <c r="AC7" i="1"/>
  <c r="AA7" i="1"/>
  <c r="Y9" i="1"/>
  <c r="AA16" i="1"/>
  <c r="Z16" i="1"/>
  <c r="J5" i="1"/>
  <c r="AA12" i="1"/>
  <c r="AC9" i="1"/>
  <c r="F5" i="1"/>
  <c r="Y17" i="1"/>
  <c r="V15" i="1"/>
  <c r="AB18" i="1"/>
  <c r="AC10" i="1"/>
  <c r="G5" i="1"/>
  <c r="AA18" i="1"/>
  <c r="W8" i="1"/>
  <c r="L41" i="1" l="1"/>
  <c r="Z5" i="1"/>
  <c r="T41" i="1"/>
  <c r="B42" i="1"/>
  <c r="O41" i="1"/>
  <c r="S41" i="1"/>
  <c r="AB5" i="1"/>
  <c r="K41" i="1"/>
  <c r="V5" i="1"/>
  <c r="S42" i="1"/>
  <c r="R41" i="1"/>
  <c r="AC5" i="1"/>
  <c r="J38" i="1"/>
  <c r="C42" i="1"/>
  <c r="H41" i="1"/>
  <c r="N41" i="1"/>
  <c r="Y5" i="1"/>
  <c r="P42" i="1"/>
  <c r="J41" i="1"/>
  <c r="J42" i="1"/>
  <c r="X5" i="1"/>
  <c r="AA5" i="1"/>
  <c r="W5" i="1"/>
  <c r="F41" i="1"/>
  <c r="F42" i="1"/>
  <c r="G42" i="1"/>
  <c r="G41" i="1"/>
</calcChain>
</file>

<file path=xl/sharedStrings.xml><?xml version="1.0" encoding="utf-8"?>
<sst xmlns="http://schemas.openxmlformats.org/spreadsheetml/2006/main" count="112" uniqueCount="65">
  <si>
    <t>National</t>
  </si>
  <si>
    <t>Ohangwena</t>
  </si>
  <si>
    <t>Oshikoto</t>
  </si>
  <si>
    <t>Omusati</t>
  </si>
  <si>
    <t>Oshana</t>
  </si>
  <si>
    <t>Kunene</t>
  </si>
  <si>
    <t>Erongo</t>
  </si>
  <si>
    <t>Otjozondjupa</t>
  </si>
  <si>
    <t>Omaheke</t>
  </si>
  <si>
    <t>Khomas</t>
  </si>
  <si>
    <t>Hardap</t>
  </si>
  <si>
    <t/>
  </si>
  <si>
    <t>Primary School</t>
  </si>
  <si>
    <t>Combined School</t>
  </si>
  <si>
    <t>Secondary School</t>
  </si>
  <si>
    <t>Other</t>
  </si>
  <si>
    <t>Total</t>
  </si>
  <si>
    <t>Private</t>
  </si>
  <si>
    <t>Primary</t>
  </si>
  <si>
    <t>Combined</t>
  </si>
  <si>
    <t>Secondary</t>
  </si>
  <si>
    <t>Table 2     Types of schools, and numbers of state and private schools</t>
  </si>
  <si>
    <t>% private</t>
  </si>
  <si>
    <t>number in six southern regions</t>
  </si>
  <si>
    <t>total number</t>
  </si>
  <si>
    <t>State</t>
  </si>
  <si>
    <t>Type of School</t>
  </si>
  <si>
    <t>State/Private</t>
  </si>
  <si>
    <t>State school</t>
  </si>
  <si>
    <t>Private school</t>
  </si>
  <si>
    <t>Other School</t>
  </si>
  <si>
    <t>Total checks</t>
  </si>
  <si>
    <t>Sum of types</t>
  </si>
  <si>
    <t>Total check</t>
  </si>
  <si>
    <t>Count of SCH_SCHOOL_TYPE</t>
  </si>
  <si>
    <t>1</t>
  </si>
  <si>
    <t>1 Total</t>
  </si>
  <si>
    <t>2</t>
  </si>
  <si>
    <t>2 Total</t>
  </si>
  <si>
    <t>Grand Total</t>
  </si>
  <si>
    <t>SCH_REGION</t>
  </si>
  <si>
    <t>02</t>
  </si>
  <si>
    <t>03</t>
  </si>
  <si>
    <t>04</t>
  </si>
  <si>
    <t>05</t>
  </si>
  <si>
    <t>08</t>
  </si>
  <si>
    <t>11</t>
  </si>
  <si>
    <t>12</t>
  </si>
  <si>
    <t>13</t>
  </si>
  <si>
    <t>15</t>
  </si>
  <si>
    <t>16</t>
  </si>
  <si>
    <t>17</t>
  </si>
  <si>
    <t>18</t>
  </si>
  <si>
    <t>19</t>
  </si>
  <si>
    <t>20</t>
  </si>
  <si>
    <t>21</t>
  </si>
  <si>
    <t>22</t>
  </si>
  <si>
    <t>23</t>
  </si>
  <si>
    <t>24</t>
  </si>
  <si>
    <t>REGION</t>
  </si>
  <si>
    <t>Kavango East</t>
  </si>
  <si>
    <t>Kavango West</t>
  </si>
  <si>
    <t>Zambezi</t>
  </si>
  <si>
    <t>Chapter 1,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</si>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</sst>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2">
    <font>
      <sz val="10"/>
      <name val="Arial"/>
    </font>
    <font>
      <sz val="10"/>
      <name val="Arial"/>
    </font>
    <font>
      <b/>
      <sz val="11"/>
      <name val="Arial"/>
      <family val="2"/>
    </font>
    <font>
      <sz val="8"/>
      <name val="Arial"/>
      <family val="2"/>
    </font>
    <font>
      <b/>
      <sz val="8"/>
      <name val="Arial"/>
      <family val="2"/>
    </font>
    <font>
      <b/>
      <sz val="10"/>
      <name val="Arial"/>
      <family val="2"/>
    </font>
    <font>
      <sz val="10"/>
      <name val="Arial"/>
      <family val="2"/>
    </font>
    <font>
      <sz val="10"/>
      <color indexed="12"/>
      <name val="Arial"/>
      <family val="2"/>
    </font>
    <font>
      <sz val="9"/>
      <name val="Palatino"/>
      <family val="1"/>
    </font>
    <font>
      <sz val="12"/>
      <name val="Times New Roman"/>
      <family val="1"/>
    </font>
    <font>
      <sz val="11"/>
      <name val="Dialog"/>
    </font>
    <font>
      <b/>
      <sz val="8"/>
      <color theme="0"/>
      <name val="Arial"/>
      <family val="2"/>
    </font>
  </fonts>
  <fills count="5">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70C0"/>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0" fontId="2" fillId="0" borderId="0" xfId="0" applyFont="1" applyAlignment="1">
      <alignment vertical="top"/>
    </xf>
    <xf numFmtId="0" fontId="5" fillId="0" borderId="1" xfId="0" applyFont="1" applyBorder="1"/>
    <xf numFmtId="0" fontId="0" fillId="0" borderId="2" xfId="0" applyBorder="1"/>
    <xf numFmtId="0" fontId="0" fillId="0" borderId="3" xfId="0" applyBorder="1"/>
    <xf numFmtId="0" fontId="5" fillId="0" borderId="4" xfId="0" applyFont="1" applyBorder="1"/>
    <xf numFmtId="0" fontId="6" fillId="0" borderId="5" xfId="0" applyFont="1" applyBorder="1"/>
    <xf numFmtId="0" fontId="6" fillId="0" borderId="6" xfId="0" applyFont="1" applyBorder="1"/>
    <xf numFmtId="0" fontId="6" fillId="0" borderId="1" xfId="0" applyFont="1" applyBorder="1"/>
    <xf numFmtId="0" fontId="7" fillId="0" borderId="0" xfId="0" applyFont="1"/>
    <xf numFmtId="164" fontId="7" fillId="0" borderId="0" xfId="0" applyNumberFormat="1" applyFont="1"/>
    <xf numFmtId="0" fontId="8" fillId="0" borderId="0" xfId="0" applyFont="1" applyAlignment="1">
      <alignment horizontal="left"/>
    </xf>
    <xf numFmtId="0" fontId="8" fillId="0" borderId="0" xfId="0" applyFont="1"/>
    <xf numFmtId="0" fontId="8" fillId="0" borderId="0" xfId="0" applyFont="1" applyAlignment="1">
      <alignment horizontal="right"/>
    </xf>
    <xf numFmtId="164" fontId="3" fillId="0" borderId="0" xfId="0" applyNumberFormat="1" applyFont="1" applyFill="1" applyBorder="1" applyAlignment="1">
      <alignment horizontal="right" vertical="center"/>
    </xf>
    <xf numFmtId="0" fontId="9" fillId="0" borderId="7" xfId="0" applyFont="1" applyBorder="1" applyAlignment="1">
      <alignment vertical="top" wrapText="1"/>
    </xf>
    <xf numFmtId="0" fontId="0" fillId="0" borderId="7" xfId="0" applyBorder="1"/>
    <xf numFmtId="164" fontId="0" fillId="0" borderId="0" xfId="0" applyNumberFormat="1"/>
    <xf numFmtId="0" fontId="3" fillId="0" borderId="0" xfId="0" applyFont="1" applyBorder="1" applyAlignment="1">
      <alignment vertical="center"/>
    </xf>
    <xf numFmtId="164" fontId="3" fillId="0" borderId="0" xfId="0" applyNumberFormat="1" applyFont="1" applyBorder="1" applyAlignment="1">
      <alignment vertical="center"/>
    </xf>
    <xf numFmtId="165" fontId="0" fillId="0" borderId="0" xfId="1" applyNumberFormat="1" applyFont="1"/>
    <xf numFmtId="10" fontId="0" fillId="0" borderId="0" xfId="1" applyNumberFormat="1" applyFont="1"/>
    <xf numFmtId="0" fontId="0" fillId="2" borderId="7" xfId="0" applyFill="1" applyBorder="1"/>
    <xf numFmtId="9" fontId="0" fillId="0" borderId="0" xfId="1" applyFont="1"/>
    <xf numFmtId="0" fontId="10" fillId="0" borderId="0" xfId="0" applyFont="1" applyAlignment="1">
      <alignment horizontal="right"/>
    </xf>
    <xf numFmtId="0" fontId="11" fillId="3" borderId="7" xfId="0" applyFont="1" applyFill="1" applyBorder="1" applyAlignment="1">
      <alignment vertical="center"/>
    </xf>
    <xf numFmtId="164" fontId="11" fillId="4" borderId="7" xfId="0" applyNumberFormat="1" applyFont="1" applyFill="1" applyBorder="1" applyAlignment="1">
      <alignment vertical="center"/>
    </xf>
    <xf numFmtId="164" fontId="4" fillId="0" borderId="7" xfId="0" applyNumberFormat="1" applyFont="1" applyBorder="1" applyAlignment="1">
      <alignment horizontal="center" vertical="center"/>
    </xf>
    <xf numFmtId="164" fontId="4" fillId="4" borderId="7" xfId="0" applyNumberFormat="1" applyFont="1" applyFill="1" applyBorder="1" applyAlignment="1">
      <alignment horizontal="center" vertical="center"/>
    </xf>
    <xf numFmtId="0" fontId="4" fillId="0" borderId="7" xfId="0" applyFont="1" applyBorder="1" applyAlignment="1">
      <alignment horizontal="center" vertical="center"/>
    </xf>
    <xf numFmtId="0" fontId="11" fillId="3" borderId="8" xfId="0" applyFont="1" applyFill="1" applyBorder="1" applyAlignment="1">
      <alignment vertical="center"/>
    </xf>
    <xf numFmtId="164" fontId="11" fillId="3" borderId="8" xfId="0" applyNumberFormat="1" applyFont="1" applyFill="1" applyBorder="1" applyAlignment="1">
      <alignment horizontal="right" vertical="center"/>
    </xf>
    <xf numFmtId="164" fontId="11" fillId="4" borderId="8" xfId="0" applyNumberFormat="1" applyFont="1" applyFill="1" applyBorder="1" applyAlignment="1">
      <alignment horizontal="right" vertical="center"/>
    </xf>
    <xf numFmtId="0" fontId="4" fillId="0" borderId="9" xfId="0" applyFont="1" applyBorder="1" applyAlignment="1">
      <alignment vertical="center"/>
    </xf>
    <xf numFmtId="164" fontId="4" fillId="0" borderId="10" xfId="0" applyNumberFormat="1" applyFont="1" applyBorder="1" applyAlignment="1">
      <alignment horizontal="center" vertical="center"/>
    </xf>
    <xf numFmtId="164" fontId="4" fillId="4" borderId="10" xfId="0" applyNumberFormat="1" applyFont="1" applyFill="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4" fillId="0" borderId="13" xfId="0" applyFont="1" applyBorder="1" applyAlignment="1">
      <alignment horizontal="center" vertical="center"/>
    </xf>
    <xf numFmtId="164" fontId="4" fillId="4" borderId="13" xfId="0" applyNumberFormat="1" applyFont="1" applyFill="1" applyBorder="1" applyAlignment="1">
      <alignment horizontal="center" vertical="center"/>
    </xf>
    <xf numFmtId="164" fontId="4" fillId="0" borderId="13" xfId="0" applyNumberFormat="1" applyFont="1" applyBorder="1" applyAlignment="1">
      <alignment horizontal="center" vertical="center"/>
    </xf>
    <xf numFmtId="164" fontId="4" fillId="0" borderId="14" xfId="0" applyNumberFormat="1" applyFont="1" applyBorder="1" applyAlignment="1">
      <alignment horizontal="center" vertical="center"/>
    </xf>
    <xf numFmtId="0" fontId="4" fillId="0" borderId="15" xfId="0" applyFont="1" applyBorder="1" applyAlignment="1">
      <alignment vertical="center"/>
    </xf>
    <xf numFmtId="0" fontId="4" fillId="0" borderId="16" xfId="0" applyFont="1" applyBorder="1" applyAlignment="1">
      <alignment vertical="center"/>
    </xf>
    <xf numFmtId="164" fontId="11" fillId="3" borderId="7" xfId="0" applyNumberFormat="1" applyFont="1" applyFill="1" applyBorder="1" applyAlignment="1">
      <alignment horizontal="center" vertical="center"/>
    </xf>
    <xf numFmtId="165" fontId="7" fillId="0" borderId="0" xfId="0"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55245</xdr:colOff>
      <xdr:row>24</xdr:row>
      <xdr:rowOff>81915</xdr:rowOff>
    </xdr:from>
    <xdr:to>
      <xdr:col>19</xdr:col>
      <xdr:colOff>205740</xdr:colOff>
      <xdr:row>31</xdr:row>
      <xdr:rowOff>133356</xdr:rowOff>
    </xdr:to>
    <xdr:sp macro="" textlink="">
      <xdr:nvSpPr>
        <xdr:cNvPr id="1030" name="Text Box 6"/>
        <xdr:cNvSpPr txBox="1">
          <a:spLocks noChangeArrowheads="1"/>
        </xdr:cNvSpPr>
      </xdr:nvSpPr>
      <xdr:spPr bwMode="auto">
        <a:xfrm>
          <a:off x="55245" y="4448175"/>
          <a:ext cx="6718935" cy="2314581"/>
        </a:xfrm>
        <a:prstGeom prst="rect">
          <a:avLst/>
        </a:prstGeom>
        <a:solidFill>
          <a:srgbClr val="FFFFFF"/>
        </a:solidFill>
        <a:ln w="9525">
          <a:noFill/>
          <a:miter lim="800000"/>
          <a:headEnd/>
          <a:tailEnd/>
        </a:ln>
      </xdr:spPr>
      <xdr:txBody>
        <a:bodyPr vertOverflow="clip" wrap="square" lIns="0" tIns="0" rIns="0" bIns="0" anchor="t" upright="1"/>
        <a:lstStyle/>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The structures of schools in Namibia  were  not strictly  divided into primary and secondary schools. Several factors, foremost the need  to provide secondary grades in sparsely populated areas, led  to the existence of combined schools offering primary and secondary grades. The term "Combined School", thus refers to schools that offer both Primary and Secondary phases.</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Most schools  offered the 'ordinary' curriculum. Eleven (11) schools,labelled "other" provided for  children with special educational needs who could not be taken up in the main stream schooling system and schools that emphaize prevocational subjects.</a:t>
          </a:r>
        </a:p>
        <a:p>
          <a:pPr algn="just" rtl="0">
            <a:lnSpc>
              <a:spcPts val="1100"/>
            </a:lnSpc>
            <a:defRPr sz="1000"/>
          </a:pPr>
          <a:endParaRPr lang="en-US" sz="1000" b="0" i="0" strike="noStrike">
            <a:solidFill>
              <a:srgbClr val="000000"/>
            </a:solidFill>
            <a:latin typeface="Palatino"/>
          </a:endParaRPr>
        </a:p>
        <a:p>
          <a:pPr algn="just" rtl="0">
            <a:lnSpc>
              <a:spcPts val="1100"/>
            </a:lnSpc>
            <a:defRPr sz="1000"/>
          </a:pPr>
          <a:r>
            <a:rPr lang="en-US" sz="1000" b="0" i="0" strike="noStrike">
              <a:solidFill>
                <a:srgbClr val="000000"/>
              </a:solidFill>
              <a:latin typeface="Palatino"/>
            </a:rPr>
            <a:t>Private schools accounted for a relatively small percentage, 8.4%, of the number of schools. In the past fewer years,  in the past few year private schools were concentrated in the southern regions. However, there has been a mushrooming of private schools in most of the regions and currently the highest number of private schools were in  Khomas, Erongo,Otjozondjupa, Oshikoto, Omusati and Oshana. Schools in these regions accounted for one hundred and eight (108) of the 154 private schools, which represents 70.1% of all the private schools.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7</xdr:col>
      <xdr:colOff>600075</xdr:colOff>
      <xdr:row>18</xdr:row>
      <xdr:rowOff>9525</xdr:rowOff>
    </xdr:to>
    <xdr:sp macro="" textlink="">
      <xdr:nvSpPr>
        <xdr:cNvPr id="3073" name="Text Box 1"/>
        <xdr:cNvSpPr txBox="1">
          <a:spLocks noChangeArrowheads="1"/>
        </xdr:cNvSpPr>
      </xdr:nvSpPr>
      <xdr:spPr bwMode="auto">
        <a:xfrm>
          <a:off x="9525" y="9525"/>
          <a:ext cx="4857750" cy="29146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1" i="0" strike="noStrike">
              <a:solidFill>
                <a:srgbClr val="FF0000"/>
              </a:solidFill>
              <a:latin typeface="Arial"/>
              <a:cs typeface="Arial"/>
            </a:rPr>
            <a:t>Update</a:t>
          </a: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Ignore the error message 'Cannot change part of a merged cell.' In sheet Schools, open the navigator and place in current worksheet (File menu.)</a:t>
          </a:r>
        </a:p>
        <a:p>
          <a:pPr algn="l" rtl="0">
            <a:defRPr sz="1000"/>
          </a:pPr>
          <a:endParaRPr lang="en-US" sz="1000" b="0" i="0" strike="noStrike">
            <a:solidFill>
              <a:srgbClr val="000000"/>
            </a:solidFill>
            <a:latin typeface="Arial"/>
            <a:cs typeface="Arial"/>
          </a:endParaRPr>
        </a:p>
        <a:p>
          <a:pPr algn="l" rtl="0">
            <a:defRPr sz="1000"/>
          </a:pPr>
          <a:r>
            <a:rPr lang="en-US" sz="1000" b="0" i="0" strike="noStrike">
              <a:solidFill>
                <a:srgbClr val="000000"/>
              </a:solidFill>
              <a:latin typeface="Arial"/>
              <a:cs typeface="Arial"/>
            </a:rPr>
            <a:t>1. Select year in worksheet Schools</a:t>
          </a:r>
        </a:p>
        <a:p>
          <a:pPr algn="l" rtl="0">
            <a:defRPr sz="1000"/>
          </a:pPr>
          <a:r>
            <a:rPr lang="en-US" sz="1000" b="0" i="0" strike="noStrike">
              <a:solidFill>
                <a:srgbClr val="000000"/>
              </a:solidFill>
              <a:latin typeface="Arial"/>
              <a:cs typeface="Arial"/>
            </a:rPr>
            <a:t>2. Change footer in page setup on worksheet Table</a:t>
          </a:r>
        </a:p>
        <a:p>
          <a:pPr algn="l" rtl="0">
            <a:defRPr sz="1000"/>
          </a:pPr>
          <a:endParaRPr lang="en-US" sz="1000" b="0" i="0" strike="noStrike">
            <a:solidFill>
              <a:srgbClr val="000000"/>
            </a:solidFill>
            <a:latin typeface="Arial"/>
            <a:cs typeface="Arial"/>
          </a:endParaRPr>
        </a:p>
        <a:p>
          <a:pPr algn="l" rtl="0">
            <a:defRPr sz="1000"/>
          </a:pPr>
          <a:r>
            <a:rPr lang="en-US" sz="1000" b="1" i="0" strike="noStrike">
              <a:solidFill>
                <a:srgbClr val="FF0000"/>
              </a:solidFill>
              <a:latin typeface="Arial"/>
              <a:cs typeface="Arial"/>
            </a:rPr>
            <a:t>Checks</a:t>
          </a:r>
          <a:endParaRPr lang="en-US" sz="1000" b="0" i="0" strike="noStrike">
            <a:solidFill>
              <a:srgbClr val="000000"/>
            </a:solidFill>
            <a:latin typeface="Arial"/>
            <a:cs typeface="Arial"/>
          </a:endParaRPr>
        </a:p>
        <a:p>
          <a:pPr algn="l" rtl="0">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FF00"/>
  </sheetPr>
  <dimension ref="A1:AC42"/>
  <sheetViews>
    <sheetView tabSelected="1" view="pageBreakPreview" zoomScaleNormal="100" zoomScaleSheetLayoutView="100" workbookViewId="0">
      <selection activeCell="J34" sqref="J34"/>
    </sheetView>
  </sheetViews>
  <sheetFormatPr defaultRowHeight="12.75"/>
  <cols>
    <col min="1" max="1" width="13.140625" customWidth="1"/>
    <col min="2" max="4" width="8.7109375" customWidth="1"/>
    <col min="5" max="5" width="0.5703125" customWidth="1"/>
    <col min="6" max="8" width="8.7109375" customWidth="1"/>
    <col min="9" max="9" width="0.5703125" customWidth="1"/>
    <col min="10" max="12" width="8.7109375" customWidth="1"/>
    <col min="13" max="13" width="0.5703125" customWidth="1"/>
    <col min="14" max="16" width="8.7109375" customWidth="1"/>
    <col min="17" max="17" width="0.5703125" customWidth="1"/>
    <col min="18" max="20" width="8.7109375" customWidth="1"/>
  </cols>
  <sheetData>
    <row r="1" spans="1:29" ht="14.45" customHeight="1">
      <c r="A1" s="1" t="s">
        <v>21</v>
      </c>
    </row>
    <row r="2" spans="1:29" ht="3" customHeight="1"/>
    <row r="3" spans="1:29" ht="14.85" customHeight="1">
      <c r="A3" s="25"/>
      <c r="B3" s="44" t="s">
        <v>16</v>
      </c>
      <c r="C3" s="44"/>
      <c r="D3" s="44"/>
      <c r="E3" s="26"/>
      <c r="F3" s="44" t="s">
        <v>18</v>
      </c>
      <c r="G3" s="44"/>
      <c r="H3" s="44"/>
      <c r="I3" s="26"/>
      <c r="J3" s="44" t="s">
        <v>19</v>
      </c>
      <c r="K3" s="44"/>
      <c r="L3" s="44"/>
      <c r="M3" s="26"/>
      <c r="N3" s="44" t="s">
        <v>20</v>
      </c>
      <c r="O3" s="44"/>
      <c r="P3" s="44"/>
      <c r="Q3" s="26"/>
      <c r="R3" s="44" t="s">
        <v>15</v>
      </c>
      <c r="S3" s="44"/>
      <c r="T3" s="44"/>
      <c r="V3" t="s">
        <v>31</v>
      </c>
      <c r="AA3" t="s">
        <v>32</v>
      </c>
    </row>
    <row r="4" spans="1:29" ht="14.85" customHeight="1" thickBot="1">
      <c r="A4" s="30" t="s">
        <v>59</v>
      </c>
      <c r="B4" s="31" t="s">
        <v>16</v>
      </c>
      <c r="C4" s="31" t="s">
        <v>25</v>
      </c>
      <c r="D4" s="31" t="s">
        <v>17</v>
      </c>
      <c r="E4" s="32"/>
      <c r="F4" s="31" t="s">
        <v>16</v>
      </c>
      <c r="G4" s="31" t="s">
        <v>25</v>
      </c>
      <c r="H4" s="31" t="s">
        <v>17</v>
      </c>
      <c r="I4" s="32"/>
      <c r="J4" s="31" t="s">
        <v>16</v>
      </c>
      <c r="K4" s="31" t="s">
        <v>25</v>
      </c>
      <c r="L4" s="31" t="s">
        <v>17</v>
      </c>
      <c r="M4" s="32"/>
      <c r="N4" s="31" t="s">
        <v>16</v>
      </c>
      <c r="O4" s="31" t="s">
        <v>25</v>
      </c>
      <c r="P4" s="31" t="s">
        <v>17</v>
      </c>
      <c r="Q4" s="32"/>
      <c r="R4" s="31" t="s">
        <v>16</v>
      </c>
      <c r="S4" s="31" t="s">
        <v>25</v>
      </c>
      <c r="T4" s="31" t="s">
        <v>17</v>
      </c>
      <c r="V4" s="14" t="s">
        <v>16</v>
      </c>
      <c r="W4" s="14" t="s">
        <v>18</v>
      </c>
      <c r="X4" s="14" t="s">
        <v>19</v>
      </c>
      <c r="Y4" s="14" t="s">
        <v>20</v>
      </c>
      <c r="Z4" s="14" t="s">
        <v>15</v>
      </c>
      <c r="AA4" s="14" t="s">
        <v>16</v>
      </c>
      <c r="AB4" s="14" t="s">
        <v>25</v>
      </c>
      <c r="AC4" s="14" t="s">
        <v>17</v>
      </c>
    </row>
    <row r="5" spans="1:29" ht="16.899999999999999" customHeight="1">
      <c r="A5" s="33" t="s">
        <v>0</v>
      </c>
      <c r="B5" s="34">
        <f>SUM(B6:B19)</f>
        <v>1826</v>
      </c>
      <c r="C5" s="34">
        <f t="shared" ref="C5:T5" si="0">SUM(C6:C19)</f>
        <v>1672</v>
      </c>
      <c r="D5" s="34">
        <f t="shared" si="0"/>
        <v>154</v>
      </c>
      <c r="E5" s="35">
        <f t="shared" si="0"/>
        <v>0</v>
      </c>
      <c r="F5" s="34">
        <f t="shared" si="0"/>
        <v>1037</v>
      </c>
      <c r="G5" s="34">
        <f t="shared" si="0"/>
        <v>955</v>
      </c>
      <c r="H5" s="34">
        <f t="shared" si="0"/>
        <v>82</v>
      </c>
      <c r="I5" s="35">
        <f t="shared" si="0"/>
        <v>0</v>
      </c>
      <c r="J5" s="34">
        <f t="shared" si="0"/>
        <v>569</v>
      </c>
      <c r="K5" s="34">
        <f t="shared" si="0"/>
        <v>521</v>
      </c>
      <c r="L5" s="34">
        <f t="shared" si="0"/>
        <v>48</v>
      </c>
      <c r="M5" s="35">
        <f t="shared" si="0"/>
        <v>0</v>
      </c>
      <c r="N5" s="34">
        <f t="shared" si="0"/>
        <v>209</v>
      </c>
      <c r="O5" s="34">
        <f t="shared" si="0"/>
        <v>196</v>
      </c>
      <c r="P5" s="34">
        <f t="shared" si="0"/>
        <v>13</v>
      </c>
      <c r="Q5" s="35">
        <f t="shared" si="0"/>
        <v>0</v>
      </c>
      <c r="R5" s="34">
        <f t="shared" si="0"/>
        <v>11</v>
      </c>
      <c r="S5" s="34">
        <f t="shared" si="0"/>
        <v>11</v>
      </c>
      <c r="T5" s="36">
        <f t="shared" si="0"/>
        <v>0</v>
      </c>
      <c r="V5" t="b">
        <f>B5=C5+D5</f>
        <v>1</v>
      </c>
      <c r="W5" t="b">
        <f>F5=G5+H5</f>
        <v>1</v>
      </c>
      <c r="X5" t="b">
        <f>J5=K5+L5</f>
        <v>1</v>
      </c>
      <c r="Y5" t="b">
        <f>N5=O5+P5</f>
        <v>1</v>
      </c>
      <c r="Z5" t="b">
        <f>R5=S5+T5</f>
        <v>1</v>
      </c>
      <c r="AA5" t="b">
        <f>B5=F5+J5+N5+R5</f>
        <v>1</v>
      </c>
      <c r="AB5" t="b">
        <f>C5=G5+K5+O5+S5</f>
        <v>0</v>
      </c>
      <c r="AC5" t="b">
        <f>D5=H5+L5+P5+T5</f>
        <v>0</v>
      </c>
    </row>
    <row r="6" spans="1:29" ht="15.75" customHeight="1">
      <c r="A6" s="42" t="str">
        <f>Schools!A3</f>
        <v>//Kharas</v>
      </c>
      <c r="B6" s="29">
        <f>Schools!B3</f>
        <v>52</v>
      </c>
      <c r="C6" s="29">
        <f>Schools!C3</f>
        <v>43</v>
      </c>
      <c r="D6" s="29">
        <f>Schools!D3</f>
        <v>9</v>
      </c>
      <c r="E6" s="28"/>
      <c r="F6" s="27">
        <f>Schools!E3</f>
        <v>29</v>
      </c>
      <c r="G6" s="27">
        <f>Schools!F3</f>
        <v>25</v>
      </c>
      <c r="H6" s="27">
        <f>Schools!G3</f>
        <v>4</v>
      </c>
      <c r="I6" s="28"/>
      <c r="J6" s="27">
        <f>Schools!H3</f>
        <v>13</v>
      </c>
      <c r="K6" s="27">
        <f>Schools!I3</f>
        <v>8</v>
      </c>
      <c r="L6" s="27">
        <f>Schools!J3</f>
        <v>5</v>
      </c>
      <c r="M6" s="28"/>
      <c r="N6" s="27">
        <f>Schools!K3</f>
        <v>10</v>
      </c>
      <c r="O6" s="27">
        <f>Schools!L3</f>
        <v>10</v>
      </c>
      <c r="P6" s="27">
        <f>Schools!M3</f>
        <v>0</v>
      </c>
      <c r="Q6" s="28"/>
      <c r="R6" s="27">
        <f>Schools!N3</f>
        <v>0</v>
      </c>
      <c r="S6" s="27">
        <f>Schools!O3</f>
        <v>0</v>
      </c>
      <c r="T6" s="37">
        <f>Schools!P3</f>
        <v>0</v>
      </c>
      <c r="V6" t="b">
        <f t="shared" ref="V6:V18" si="1">B6=C6+D6</f>
        <v>1</v>
      </c>
      <c r="W6" t="b">
        <f t="shared" ref="W6:W18" si="2">F6=G6+H6</f>
        <v>1</v>
      </c>
      <c r="X6" t="b">
        <f t="shared" ref="X6:X18" si="3">J6=K6+L6</f>
        <v>1</v>
      </c>
      <c r="Y6" t="b">
        <f t="shared" ref="Y6:Y18" si="4">N6=O6+P6</f>
        <v>1</v>
      </c>
      <c r="Z6" t="b">
        <f t="shared" ref="Z6:Z18" si="5">R6=S6+T6</f>
        <v>1</v>
      </c>
      <c r="AA6" t="b">
        <f t="shared" ref="AA6:AA18" si="6">B6=F6+J6+N6+R6</f>
        <v>1</v>
      </c>
      <c r="AB6" t="b">
        <f t="shared" ref="AB6:AB18" si="7">C6=G6+K6+O6+S6</f>
        <v>1</v>
      </c>
      <c r="AC6" t="b">
        <f t="shared" ref="AC6:AC18" si="8">D6=H6+L6+P6+T6</f>
        <v>1</v>
      </c>
    </row>
    <row r="7" spans="1:29" ht="15.75" customHeight="1">
      <c r="A7" s="42" t="str">
        <f>Schools!A4</f>
        <v>Erongo</v>
      </c>
      <c r="B7" s="29">
        <f>Schools!B4</f>
        <v>65</v>
      </c>
      <c r="C7" s="29">
        <f>Schools!C4</f>
        <v>48</v>
      </c>
      <c r="D7" s="29">
        <f>Schools!D4</f>
        <v>17</v>
      </c>
      <c r="E7" s="28"/>
      <c r="F7" s="27">
        <f>Schools!E4</f>
        <v>38</v>
      </c>
      <c r="G7" s="27">
        <f>Schools!F4</f>
        <v>29</v>
      </c>
      <c r="H7" s="27">
        <f>Schools!G4</f>
        <v>9</v>
      </c>
      <c r="I7" s="28"/>
      <c r="J7" s="27">
        <f>Schools!H4</f>
        <v>13</v>
      </c>
      <c r="K7" s="27">
        <f>Schools!I4</f>
        <v>6</v>
      </c>
      <c r="L7" s="27">
        <f>Schools!J4</f>
        <v>7</v>
      </c>
      <c r="M7" s="28"/>
      <c r="N7" s="27">
        <f>Schools!K4</f>
        <v>14</v>
      </c>
      <c r="O7" s="27">
        <f>Schools!L4</f>
        <v>13</v>
      </c>
      <c r="P7" s="27">
        <f>Schools!M4</f>
        <v>1</v>
      </c>
      <c r="Q7" s="28"/>
      <c r="R7" s="27">
        <f>Schools!N4</f>
        <v>0</v>
      </c>
      <c r="S7" s="27">
        <f>Schools!O4</f>
        <v>0</v>
      </c>
      <c r="T7" s="37">
        <f>Schools!P4</f>
        <v>0</v>
      </c>
      <c r="V7" t="b">
        <f>B7=C7+D7</f>
        <v>1</v>
      </c>
      <c r="W7" t="b">
        <f t="shared" si="2"/>
        <v>1</v>
      </c>
      <c r="X7" t="b">
        <f t="shared" si="3"/>
        <v>1</v>
      </c>
      <c r="Y7" t="b">
        <f t="shared" si="4"/>
        <v>1</v>
      </c>
      <c r="Z7" t="b">
        <f t="shared" si="5"/>
        <v>1</v>
      </c>
      <c r="AA7" t="b">
        <f t="shared" si="6"/>
        <v>1</v>
      </c>
      <c r="AB7" t="b">
        <f t="shared" si="7"/>
        <v>1</v>
      </c>
      <c r="AC7" t="b">
        <f t="shared" si="8"/>
        <v>1</v>
      </c>
    </row>
    <row r="8" spans="1:29" ht="15.75" customHeight="1">
      <c r="A8" s="42" t="str">
        <f>Schools!A5</f>
        <v>Hardap</v>
      </c>
      <c r="B8" s="29">
        <f>Schools!B5</f>
        <v>58</v>
      </c>
      <c r="C8" s="29">
        <f>Schools!C5</f>
        <v>52</v>
      </c>
      <c r="D8" s="29">
        <f>Schools!D5</f>
        <v>6</v>
      </c>
      <c r="E8" s="28"/>
      <c r="F8" s="27">
        <f>Schools!E5</f>
        <v>39</v>
      </c>
      <c r="G8" s="27">
        <f>Schools!F5</f>
        <v>37</v>
      </c>
      <c r="H8" s="27">
        <f>Schools!G5</f>
        <v>2</v>
      </c>
      <c r="I8" s="28"/>
      <c r="J8" s="27">
        <f>Schools!H5</f>
        <v>8</v>
      </c>
      <c r="K8" s="27">
        <f>Schools!I5</f>
        <v>6</v>
      </c>
      <c r="L8" s="27">
        <f>Schools!J5</f>
        <v>2</v>
      </c>
      <c r="M8" s="28"/>
      <c r="N8" s="27">
        <f>Schools!K5</f>
        <v>10</v>
      </c>
      <c r="O8" s="27">
        <f>Schools!L5</f>
        <v>9</v>
      </c>
      <c r="P8" s="27">
        <f>Schools!M5</f>
        <v>1</v>
      </c>
      <c r="Q8" s="28"/>
      <c r="R8" s="27">
        <f>Schools!N5</f>
        <v>1</v>
      </c>
      <c r="S8" s="27">
        <f>Schools!O5</f>
        <v>1</v>
      </c>
      <c r="T8" s="37">
        <f>Schools!P5</f>
        <v>0</v>
      </c>
      <c r="V8" t="b">
        <f t="shared" si="1"/>
        <v>1</v>
      </c>
      <c r="W8" t="b">
        <f t="shared" si="2"/>
        <v>1</v>
      </c>
      <c r="X8" t="b">
        <f t="shared" si="3"/>
        <v>1</v>
      </c>
      <c r="Y8" t="b">
        <f t="shared" si="4"/>
        <v>1</v>
      </c>
      <c r="Z8" t="b">
        <f t="shared" si="5"/>
        <v>1</v>
      </c>
      <c r="AA8" t="b">
        <f t="shared" si="6"/>
        <v>1</v>
      </c>
      <c r="AB8" t="b">
        <f t="shared" si="7"/>
        <v>0</v>
      </c>
      <c r="AC8" t="b">
        <f t="shared" si="8"/>
        <v>0</v>
      </c>
    </row>
    <row r="9" spans="1:29" ht="15.75" customHeight="1">
      <c r="A9" s="42" t="str">
        <f>Schools!A6</f>
        <v>Kavango East</v>
      </c>
      <c r="B9" s="29">
        <f>Schools!B6</f>
        <v>163</v>
      </c>
      <c r="C9" s="29">
        <f>Schools!C6</f>
        <v>156</v>
      </c>
      <c r="D9" s="29">
        <f>Schools!D6</f>
        <v>7</v>
      </c>
      <c r="E9" s="28"/>
      <c r="F9" s="27">
        <f>Schools!E6</f>
        <v>119</v>
      </c>
      <c r="G9" s="27">
        <f>Schools!F6</f>
        <v>116</v>
      </c>
      <c r="H9" s="27">
        <f>Schools!G6</f>
        <v>3</v>
      </c>
      <c r="I9" s="28"/>
      <c r="J9" s="27">
        <f>Schools!H6</f>
        <v>35</v>
      </c>
      <c r="K9" s="27">
        <f>Schools!I6</f>
        <v>32</v>
      </c>
      <c r="L9" s="27">
        <f>Schools!J6</f>
        <v>3</v>
      </c>
      <c r="M9" s="28"/>
      <c r="N9" s="27">
        <f>Schools!K6</f>
        <v>9</v>
      </c>
      <c r="O9" s="27">
        <f>Schools!L6</f>
        <v>8</v>
      </c>
      <c r="P9" s="27">
        <f>Schools!M6</f>
        <v>1</v>
      </c>
      <c r="Q9" s="28"/>
      <c r="R9" s="27">
        <f>Schools!N6</f>
        <v>0</v>
      </c>
      <c r="S9" s="27">
        <f>Schools!O6</f>
        <v>0</v>
      </c>
      <c r="T9" s="37">
        <f>Schools!P6</f>
        <v>0</v>
      </c>
      <c r="V9" t="b">
        <f t="shared" si="1"/>
        <v>1</v>
      </c>
      <c r="W9" t="b">
        <f t="shared" si="2"/>
        <v>1</v>
      </c>
      <c r="X9" t="b">
        <f t="shared" si="3"/>
        <v>1</v>
      </c>
      <c r="Y9" t="b">
        <f t="shared" si="4"/>
        <v>1</v>
      </c>
      <c r="Z9" t="b">
        <f t="shared" si="5"/>
        <v>1</v>
      </c>
      <c r="AA9" t="b">
        <f t="shared" si="6"/>
        <v>1</v>
      </c>
      <c r="AB9" t="b">
        <f t="shared" si="7"/>
        <v>1</v>
      </c>
      <c r="AC9" t="b">
        <f t="shared" si="8"/>
        <v>1</v>
      </c>
    </row>
    <row r="10" spans="1:29" ht="15.75" customHeight="1">
      <c r="A10" s="42" t="str">
        <f>Schools!A7</f>
        <v>Kavango West</v>
      </c>
      <c r="B10" s="29">
        <f>Schools!B7</f>
        <v>176</v>
      </c>
      <c r="C10" s="29">
        <f>Schools!C7</f>
        <v>175</v>
      </c>
      <c r="D10" s="29">
        <f>Schools!D7</f>
        <v>1</v>
      </c>
      <c r="E10" s="28"/>
      <c r="F10" s="27">
        <f>Schools!E7</f>
        <v>146</v>
      </c>
      <c r="G10" s="27">
        <f>Schools!F7</f>
        <v>146</v>
      </c>
      <c r="H10" s="27">
        <f>Schools!G7</f>
        <v>0</v>
      </c>
      <c r="I10" s="28"/>
      <c r="J10" s="27">
        <f>Schools!H7</f>
        <v>25</v>
      </c>
      <c r="K10" s="27">
        <f>Schools!I7</f>
        <v>25</v>
      </c>
      <c r="L10" s="27">
        <f>Schools!J7</f>
        <v>0</v>
      </c>
      <c r="M10" s="28"/>
      <c r="N10" s="27">
        <f>Schools!K7</f>
        <v>5</v>
      </c>
      <c r="O10" s="27">
        <f>Schools!L7</f>
        <v>4</v>
      </c>
      <c r="P10" s="27">
        <f>Schools!M7</f>
        <v>1</v>
      </c>
      <c r="Q10" s="28"/>
      <c r="R10" s="27">
        <f>Schools!N7</f>
        <v>0</v>
      </c>
      <c r="S10" s="27">
        <f>Schools!O7</f>
        <v>0</v>
      </c>
      <c r="T10" s="37">
        <f>Schools!P7</f>
        <v>0</v>
      </c>
      <c r="V10" t="b">
        <f t="shared" si="1"/>
        <v>1</v>
      </c>
      <c r="W10" t="b">
        <f t="shared" si="2"/>
        <v>1</v>
      </c>
      <c r="X10" t="b">
        <f t="shared" si="3"/>
        <v>1</v>
      </c>
      <c r="Y10" t="b">
        <f t="shared" si="4"/>
        <v>1</v>
      </c>
      <c r="Z10" t="b">
        <f t="shared" si="5"/>
        <v>1</v>
      </c>
      <c r="AA10" t="b">
        <f t="shared" si="6"/>
        <v>1</v>
      </c>
      <c r="AB10" t="b">
        <f t="shared" si="7"/>
        <v>1</v>
      </c>
      <c r="AC10" t="b">
        <f t="shared" si="8"/>
        <v>1</v>
      </c>
    </row>
    <row r="11" spans="1:29" ht="15.75" customHeight="1">
      <c r="A11" s="42" t="str">
        <f>Schools!A8</f>
        <v>Khomas</v>
      </c>
      <c r="B11" s="29">
        <f>Schools!B8</f>
        <v>117</v>
      </c>
      <c r="C11" s="29">
        <f>Schools!C8</f>
        <v>72</v>
      </c>
      <c r="D11" s="29">
        <f>Schools!D8</f>
        <v>45</v>
      </c>
      <c r="E11" s="28"/>
      <c r="F11" s="27">
        <f>Schools!E8</f>
        <v>66</v>
      </c>
      <c r="G11" s="27">
        <f>Schools!F8</f>
        <v>43</v>
      </c>
      <c r="H11" s="27">
        <f>Schools!G8</f>
        <v>23</v>
      </c>
      <c r="I11" s="28"/>
      <c r="J11" s="27">
        <f>Schools!H8</f>
        <v>14</v>
      </c>
      <c r="K11" s="27">
        <f>Schools!I8</f>
        <v>1</v>
      </c>
      <c r="L11" s="27">
        <f>Schools!J8</f>
        <v>13</v>
      </c>
      <c r="M11" s="28"/>
      <c r="N11" s="27">
        <f>Schools!K8</f>
        <v>31</v>
      </c>
      <c r="O11" s="27">
        <f>Schools!L8</f>
        <v>28</v>
      </c>
      <c r="P11" s="27">
        <f>Schools!M8</f>
        <v>3</v>
      </c>
      <c r="Q11" s="28"/>
      <c r="R11" s="27">
        <f>Schools!N8</f>
        <v>6</v>
      </c>
      <c r="S11" s="27">
        <f>Schools!O8</f>
        <v>6</v>
      </c>
      <c r="T11" s="37">
        <f>Schools!P8</f>
        <v>0</v>
      </c>
      <c r="V11" t="b">
        <f t="shared" si="1"/>
        <v>1</v>
      </c>
      <c r="W11" t="b">
        <f>F11=G11+H11</f>
        <v>1</v>
      </c>
      <c r="X11" t="b">
        <f t="shared" si="3"/>
        <v>1</v>
      </c>
      <c r="Y11" t="b">
        <f t="shared" si="4"/>
        <v>1</v>
      </c>
      <c r="Z11" t="b">
        <f t="shared" si="5"/>
        <v>1</v>
      </c>
      <c r="AA11" t="b">
        <f t="shared" si="6"/>
        <v>1</v>
      </c>
      <c r="AB11" t="b">
        <f t="shared" si="7"/>
        <v>0</v>
      </c>
      <c r="AC11" t="b">
        <f t="shared" si="8"/>
        <v>0</v>
      </c>
    </row>
    <row r="12" spans="1:29" ht="15.75" customHeight="1">
      <c r="A12" s="42" t="str">
        <f>Schools!A9</f>
        <v>Kunene</v>
      </c>
      <c r="B12" s="29">
        <f>Schools!B9</f>
        <v>73</v>
      </c>
      <c r="C12" s="29">
        <f>Schools!C9</f>
        <v>68</v>
      </c>
      <c r="D12" s="29">
        <f>Schools!D9</f>
        <v>5</v>
      </c>
      <c r="E12" s="28"/>
      <c r="F12" s="27">
        <f>Schools!E9</f>
        <v>52</v>
      </c>
      <c r="G12" s="27">
        <f>Schools!F9</f>
        <v>49</v>
      </c>
      <c r="H12" s="27">
        <f>Schools!G9</f>
        <v>3</v>
      </c>
      <c r="I12" s="28"/>
      <c r="J12" s="27">
        <f>Schools!H9</f>
        <v>14</v>
      </c>
      <c r="K12" s="27">
        <f>Schools!I9</f>
        <v>13</v>
      </c>
      <c r="L12" s="27">
        <f>Schools!J9</f>
        <v>1</v>
      </c>
      <c r="M12" s="28"/>
      <c r="N12" s="27">
        <f>Schools!K9</f>
        <v>6</v>
      </c>
      <c r="O12" s="27">
        <f>Schools!L9</f>
        <v>6</v>
      </c>
      <c r="P12" s="27">
        <f>Schools!M9</f>
        <v>0</v>
      </c>
      <c r="Q12" s="28"/>
      <c r="R12" s="27">
        <f>Schools!N9</f>
        <v>1</v>
      </c>
      <c r="S12" s="27">
        <f>Schools!O9</f>
        <v>1</v>
      </c>
      <c r="T12" s="37">
        <f>Schools!P9</f>
        <v>0</v>
      </c>
      <c r="V12" t="b">
        <f t="shared" si="1"/>
        <v>1</v>
      </c>
      <c r="W12" t="b">
        <f t="shared" si="2"/>
        <v>1</v>
      </c>
      <c r="X12" t="b">
        <f t="shared" si="3"/>
        <v>1</v>
      </c>
      <c r="Y12" t="b">
        <f t="shared" si="4"/>
        <v>1</v>
      </c>
      <c r="Z12" t="b">
        <f t="shared" si="5"/>
        <v>1</v>
      </c>
      <c r="AA12" t="b">
        <f t="shared" si="6"/>
        <v>1</v>
      </c>
      <c r="AB12" t="b">
        <f t="shared" si="7"/>
        <v>0</v>
      </c>
      <c r="AC12" t="b">
        <f t="shared" si="8"/>
        <v>0</v>
      </c>
    </row>
    <row r="13" spans="1:29" ht="15.75" customHeight="1">
      <c r="A13" s="42" t="str">
        <f>Schools!A10</f>
        <v>Ohangwena</v>
      </c>
      <c r="B13" s="29">
        <f>Schools!B10</f>
        <v>257</v>
      </c>
      <c r="C13" s="29">
        <f>Schools!C10</f>
        <v>250</v>
      </c>
      <c r="D13" s="29">
        <f>Schools!D10</f>
        <v>7</v>
      </c>
      <c r="E13" s="28"/>
      <c r="F13" s="27">
        <f>Schools!E10</f>
        <v>100</v>
      </c>
      <c r="G13" s="27">
        <f>Schools!F10</f>
        <v>96</v>
      </c>
      <c r="H13" s="27">
        <f>Schools!G10</f>
        <v>4</v>
      </c>
      <c r="I13" s="28"/>
      <c r="J13" s="27">
        <f>Schools!H10</f>
        <v>138</v>
      </c>
      <c r="K13" s="27">
        <f>Schools!I10</f>
        <v>136</v>
      </c>
      <c r="L13" s="27">
        <f>Schools!J10</f>
        <v>2</v>
      </c>
      <c r="M13" s="28"/>
      <c r="N13" s="27">
        <f>Schools!K10</f>
        <v>19</v>
      </c>
      <c r="O13" s="27">
        <f>Schools!L10</f>
        <v>18</v>
      </c>
      <c r="P13" s="27">
        <f>Schools!M10</f>
        <v>1</v>
      </c>
      <c r="Q13" s="28"/>
      <c r="R13" s="27">
        <f>Schools!N10</f>
        <v>0</v>
      </c>
      <c r="S13" s="27">
        <f>Schools!O10</f>
        <v>0</v>
      </c>
      <c r="T13" s="37">
        <f>Schools!P10</f>
        <v>0</v>
      </c>
      <c r="V13" t="b">
        <f t="shared" si="1"/>
        <v>1</v>
      </c>
      <c r="W13" t="b">
        <f t="shared" si="2"/>
        <v>1</v>
      </c>
      <c r="X13" t="b">
        <f t="shared" si="3"/>
        <v>1</v>
      </c>
      <c r="Y13" t="b">
        <f t="shared" si="4"/>
        <v>1</v>
      </c>
      <c r="Z13" t="b">
        <f t="shared" si="5"/>
        <v>1</v>
      </c>
      <c r="AA13" t="b">
        <f t="shared" si="6"/>
        <v>1</v>
      </c>
      <c r="AB13" t="b">
        <f t="shared" si="7"/>
        <v>1</v>
      </c>
      <c r="AC13" t="b">
        <f t="shared" si="8"/>
        <v>1</v>
      </c>
    </row>
    <row r="14" spans="1:29" ht="15.75" customHeight="1">
      <c r="A14" s="42" t="str">
        <f>Schools!A11</f>
        <v>Omaheke</v>
      </c>
      <c r="B14" s="29">
        <f>Schools!B11</f>
        <v>44</v>
      </c>
      <c r="C14" s="29">
        <f>Schools!C11</f>
        <v>38</v>
      </c>
      <c r="D14" s="29">
        <f>Schools!D11</f>
        <v>6</v>
      </c>
      <c r="E14" s="28"/>
      <c r="F14" s="27">
        <f>Schools!E11</f>
        <v>32</v>
      </c>
      <c r="G14" s="27">
        <f>Schools!F11</f>
        <v>29</v>
      </c>
      <c r="H14" s="27">
        <f>Schools!G11</f>
        <v>3</v>
      </c>
      <c r="I14" s="28"/>
      <c r="J14" s="27">
        <f>Schools!H11</f>
        <v>3</v>
      </c>
      <c r="K14" s="27">
        <f>Schools!I11</f>
        <v>1</v>
      </c>
      <c r="L14" s="27">
        <f>Schools!J11</f>
        <v>2</v>
      </c>
      <c r="M14" s="28"/>
      <c r="N14" s="27">
        <f>Schools!K11</f>
        <v>9</v>
      </c>
      <c r="O14" s="27">
        <f>Schools!L11</f>
        <v>8</v>
      </c>
      <c r="P14" s="27">
        <f>Schools!M11</f>
        <v>1</v>
      </c>
      <c r="Q14" s="28"/>
      <c r="R14" s="27">
        <f>Schools!N11</f>
        <v>0</v>
      </c>
      <c r="S14" s="27">
        <f>Schools!O11</f>
        <v>0</v>
      </c>
      <c r="T14" s="37">
        <f>Schools!P11</f>
        <v>0</v>
      </c>
      <c r="V14" t="b">
        <f t="shared" si="1"/>
        <v>1</v>
      </c>
      <c r="W14" t="b">
        <f t="shared" si="2"/>
        <v>1</v>
      </c>
      <c r="X14" t="b">
        <f t="shared" si="3"/>
        <v>1</v>
      </c>
      <c r="Y14" t="b">
        <f t="shared" si="4"/>
        <v>1</v>
      </c>
      <c r="Z14" t="b">
        <f t="shared" si="5"/>
        <v>1</v>
      </c>
      <c r="AA14" t="b">
        <f t="shared" si="6"/>
        <v>1</v>
      </c>
      <c r="AB14" t="b">
        <f t="shared" si="7"/>
        <v>1</v>
      </c>
      <c r="AC14" t="b">
        <f t="shared" si="8"/>
        <v>1</v>
      </c>
    </row>
    <row r="15" spans="1:29" ht="15.75" customHeight="1">
      <c r="A15" s="42" t="str">
        <f>Schools!A12</f>
        <v>Omusati</v>
      </c>
      <c r="B15" s="29">
        <f>Schools!B12</f>
        <v>280</v>
      </c>
      <c r="C15" s="29">
        <f>Schools!C12</f>
        <v>269</v>
      </c>
      <c r="D15" s="29">
        <f>Schools!D12</f>
        <v>11</v>
      </c>
      <c r="E15" s="28"/>
      <c r="F15" s="27">
        <f>Schools!E12</f>
        <v>131</v>
      </c>
      <c r="G15" s="27">
        <f>Schools!F12</f>
        <v>125</v>
      </c>
      <c r="H15" s="27">
        <f>Schools!G12</f>
        <v>6</v>
      </c>
      <c r="I15" s="28"/>
      <c r="J15" s="27">
        <f>Schools!H12</f>
        <v>118</v>
      </c>
      <c r="K15" s="27">
        <f>Schools!I12</f>
        <v>115</v>
      </c>
      <c r="L15" s="27">
        <f>Schools!J12</f>
        <v>3</v>
      </c>
      <c r="M15" s="28"/>
      <c r="N15" s="27">
        <f>Schools!K12</f>
        <v>30</v>
      </c>
      <c r="O15" s="27">
        <f>Schools!L12</f>
        <v>29</v>
      </c>
      <c r="P15" s="27">
        <f>Schools!M12</f>
        <v>1</v>
      </c>
      <c r="Q15" s="28"/>
      <c r="R15" s="27">
        <f>Schools!N12</f>
        <v>1</v>
      </c>
      <c r="S15" s="27">
        <f>Schools!O12</f>
        <v>1</v>
      </c>
      <c r="T15" s="37">
        <f>Schools!P12</f>
        <v>0</v>
      </c>
      <c r="V15" t="b">
        <f t="shared" si="1"/>
        <v>1</v>
      </c>
      <c r="W15" t="b">
        <f t="shared" si="2"/>
        <v>1</v>
      </c>
      <c r="X15" t="b">
        <f t="shared" si="3"/>
        <v>1</v>
      </c>
      <c r="Y15" t="b">
        <f>N15=O15+P15</f>
        <v>1</v>
      </c>
      <c r="Z15" t="b">
        <f t="shared" si="5"/>
        <v>1</v>
      </c>
      <c r="AA15" t="b">
        <f t="shared" si="6"/>
        <v>1</v>
      </c>
      <c r="AB15" t="b">
        <f t="shared" si="7"/>
        <v>0</v>
      </c>
      <c r="AC15" t="b">
        <f t="shared" si="8"/>
        <v>0</v>
      </c>
    </row>
    <row r="16" spans="1:29" ht="15.75" customHeight="1">
      <c r="A16" s="42" t="str">
        <f>Schools!A13</f>
        <v>Oshana</v>
      </c>
      <c r="B16" s="29">
        <f>Schools!B13</f>
        <v>135</v>
      </c>
      <c r="C16" s="29">
        <f>Schools!C13</f>
        <v>124</v>
      </c>
      <c r="D16" s="29">
        <f>Schools!D13</f>
        <v>11</v>
      </c>
      <c r="E16" s="28"/>
      <c r="F16" s="27">
        <f>Schools!E13</f>
        <v>62</v>
      </c>
      <c r="G16" s="27">
        <f>Schools!F13</f>
        <v>55</v>
      </c>
      <c r="H16" s="27">
        <f>Schools!G13</f>
        <v>7</v>
      </c>
      <c r="I16" s="28"/>
      <c r="J16" s="27">
        <f>Schools!H13</f>
        <v>50</v>
      </c>
      <c r="K16" s="27">
        <f>Schools!I13</f>
        <v>47</v>
      </c>
      <c r="L16" s="27">
        <f>Schools!J13</f>
        <v>3</v>
      </c>
      <c r="M16" s="28"/>
      <c r="N16" s="27">
        <f>Schools!K13</f>
        <v>22</v>
      </c>
      <c r="O16" s="27">
        <f>Schools!L13</f>
        <v>22</v>
      </c>
      <c r="P16" s="27">
        <f>Schools!M13</f>
        <v>0</v>
      </c>
      <c r="Q16" s="28"/>
      <c r="R16" s="27">
        <f>Schools!N13</f>
        <v>1</v>
      </c>
      <c r="S16" s="27">
        <f>Schools!O13</f>
        <v>1</v>
      </c>
      <c r="T16" s="37">
        <f>Schools!P13</f>
        <v>0</v>
      </c>
      <c r="V16" t="b">
        <f t="shared" si="1"/>
        <v>1</v>
      </c>
      <c r="W16" t="b">
        <f t="shared" si="2"/>
        <v>1</v>
      </c>
      <c r="X16" t="b">
        <f t="shared" si="3"/>
        <v>1</v>
      </c>
      <c r="Y16" t="b">
        <f t="shared" si="4"/>
        <v>1</v>
      </c>
      <c r="Z16" t="b">
        <f t="shared" si="5"/>
        <v>1</v>
      </c>
      <c r="AA16" t="b">
        <f t="shared" si="6"/>
        <v>1</v>
      </c>
      <c r="AB16" t="b">
        <f t="shared" si="7"/>
        <v>0</v>
      </c>
      <c r="AC16" t="b">
        <f t="shared" si="8"/>
        <v>0</v>
      </c>
    </row>
    <row r="17" spans="1:29" ht="15.75" customHeight="1">
      <c r="A17" s="42" t="str">
        <f>Schools!A14</f>
        <v>Oshikoto</v>
      </c>
      <c r="B17" s="29">
        <f>Schools!B14</f>
        <v>219</v>
      </c>
      <c r="C17" s="29">
        <f>Schools!C14</f>
        <v>209</v>
      </c>
      <c r="D17" s="29">
        <f>Schools!D14</f>
        <v>10</v>
      </c>
      <c r="E17" s="28"/>
      <c r="F17" s="27">
        <f>Schools!E14</f>
        <v>121</v>
      </c>
      <c r="G17" s="27">
        <f>Schools!F14</f>
        <v>116</v>
      </c>
      <c r="H17" s="27">
        <f>Schools!G14</f>
        <v>5</v>
      </c>
      <c r="I17" s="28"/>
      <c r="J17" s="27">
        <f>Schools!H14</f>
        <v>80</v>
      </c>
      <c r="K17" s="27">
        <f>Schools!I14</f>
        <v>76</v>
      </c>
      <c r="L17" s="27">
        <f>Schools!J14</f>
        <v>4</v>
      </c>
      <c r="M17" s="28"/>
      <c r="N17" s="27">
        <f>Schools!K14</f>
        <v>18</v>
      </c>
      <c r="O17" s="27">
        <f>Schools!L14</f>
        <v>17</v>
      </c>
      <c r="P17" s="27">
        <f>Schools!M14</f>
        <v>1</v>
      </c>
      <c r="Q17" s="28"/>
      <c r="R17" s="27">
        <f>Schools!N14</f>
        <v>0</v>
      </c>
      <c r="S17" s="27">
        <f>Schools!O14</f>
        <v>0</v>
      </c>
      <c r="T17" s="37">
        <f>Schools!P14</f>
        <v>0</v>
      </c>
      <c r="V17" t="b">
        <f t="shared" si="1"/>
        <v>1</v>
      </c>
      <c r="W17" t="b">
        <f t="shared" si="2"/>
        <v>1</v>
      </c>
      <c r="X17" t="b">
        <f t="shared" si="3"/>
        <v>1</v>
      </c>
      <c r="Y17" t="b">
        <f t="shared" si="4"/>
        <v>1</v>
      </c>
      <c r="Z17" t="b">
        <f t="shared" si="5"/>
        <v>1</v>
      </c>
      <c r="AA17" t="b">
        <f t="shared" si="6"/>
        <v>1</v>
      </c>
      <c r="AB17" t="b">
        <f t="shared" si="7"/>
        <v>1</v>
      </c>
      <c r="AC17" t="b">
        <f t="shared" si="8"/>
        <v>1</v>
      </c>
    </row>
    <row r="18" spans="1:29" ht="15.75" customHeight="1">
      <c r="A18" s="42" t="str">
        <f>Schools!A15</f>
        <v>Otjozondjupa</v>
      </c>
      <c r="B18" s="29">
        <f>Schools!B15</f>
        <v>78</v>
      </c>
      <c r="C18" s="29">
        <f>Schools!C15</f>
        <v>64</v>
      </c>
      <c r="D18" s="29">
        <f>Schools!D15</f>
        <v>14</v>
      </c>
      <c r="E18" s="28"/>
      <c r="F18" s="27">
        <f>Schools!E15</f>
        <v>50</v>
      </c>
      <c r="G18" s="27">
        <f>Schools!F15</f>
        <v>41</v>
      </c>
      <c r="H18" s="27">
        <f>Schools!G15</f>
        <v>9</v>
      </c>
      <c r="I18" s="28"/>
      <c r="J18" s="27">
        <f>Schools!H15</f>
        <v>11</v>
      </c>
      <c r="K18" s="27">
        <f>Schools!I15</f>
        <v>8</v>
      </c>
      <c r="L18" s="27">
        <f>Schools!J15</f>
        <v>3</v>
      </c>
      <c r="M18" s="28"/>
      <c r="N18" s="27">
        <f>Schools!K15</f>
        <v>16</v>
      </c>
      <c r="O18" s="27">
        <f>Schools!L15</f>
        <v>15</v>
      </c>
      <c r="P18" s="27">
        <f>Schools!M15</f>
        <v>1</v>
      </c>
      <c r="Q18" s="28"/>
      <c r="R18" s="27">
        <f>Schools!N15</f>
        <v>1</v>
      </c>
      <c r="S18" s="27">
        <f>Schools!O15</f>
        <v>1</v>
      </c>
      <c r="T18" s="37">
        <f>Schools!P15</f>
        <v>0</v>
      </c>
      <c r="V18" t="b">
        <f t="shared" si="1"/>
        <v>1</v>
      </c>
      <c r="W18" t="b">
        <f t="shared" si="2"/>
        <v>1</v>
      </c>
      <c r="X18" t="b">
        <f t="shared" si="3"/>
        <v>1</v>
      </c>
      <c r="Y18" t="b">
        <f t="shared" si="4"/>
        <v>1</v>
      </c>
      <c r="Z18" t="b">
        <f t="shared" si="5"/>
        <v>1</v>
      </c>
      <c r="AA18" t="b">
        <f t="shared" si="6"/>
        <v>1</v>
      </c>
      <c r="AB18" t="b">
        <f t="shared" si="7"/>
        <v>0</v>
      </c>
      <c r="AC18" t="b">
        <f t="shared" si="8"/>
        <v>0</v>
      </c>
    </row>
    <row r="19" spans="1:29" ht="13.5" customHeight="1" thickBot="1">
      <c r="A19" s="43" t="str">
        <f>Schools!A16</f>
        <v>Zambezi</v>
      </c>
      <c r="B19" s="38">
        <f>Schools!B16</f>
        <v>109</v>
      </c>
      <c r="C19" s="38">
        <f>Schools!C16</f>
        <v>104</v>
      </c>
      <c r="D19" s="38">
        <f>Schools!D16</f>
        <v>5</v>
      </c>
      <c r="E19" s="39"/>
      <c r="F19" s="40">
        <f>Schools!E16</f>
        <v>52</v>
      </c>
      <c r="G19" s="40">
        <f>Schools!F16</f>
        <v>48</v>
      </c>
      <c r="H19" s="40">
        <f>Schools!G16</f>
        <v>4</v>
      </c>
      <c r="I19" s="39"/>
      <c r="J19" s="40">
        <f>Schools!H16</f>
        <v>47</v>
      </c>
      <c r="K19" s="40">
        <f>Schools!I16</f>
        <v>47</v>
      </c>
      <c r="L19" s="40">
        <f>Schools!J16</f>
        <v>0</v>
      </c>
      <c r="M19" s="39"/>
      <c r="N19" s="40">
        <f>Schools!K16</f>
        <v>10</v>
      </c>
      <c r="O19" s="40">
        <f>Schools!L16</f>
        <v>9</v>
      </c>
      <c r="P19" s="40">
        <f>Schools!M16</f>
        <v>1</v>
      </c>
      <c r="Q19" s="39"/>
      <c r="R19" s="40">
        <f>Schools!N16</f>
        <v>0</v>
      </c>
      <c r="S19" s="40">
        <f>Schools!O16</f>
        <v>0</v>
      </c>
      <c r="T19" s="41">
        <f>Schools!P16</f>
        <v>0</v>
      </c>
      <c r="V19" t="b">
        <f>B19=C19+D19</f>
        <v>1</v>
      </c>
      <c r="W19" t="b">
        <f>F19=G19+H19</f>
        <v>1</v>
      </c>
      <c r="X19" t="b">
        <f>J19=K19+L19</f>
        <v>1</v>
      </c>
      <c r="Y19" t="b">
        <f>N19=O19+P19</f>
        <v>1</v>
      </c>
      <c r="Z19" t="b">
        <f>R19=S19+T19</f>
        <v>1</v>
      </c>
      <c r="AA19" t="b">
        <f>B19=F19+J19+N19+R19</f>
        <v>1</v>
      </c>
      <c r="AB19" t="b">
        <f>C19=G19+K19+O19+S19</f>
        <v>1</v>
      </c>
      <c r="AC19" t="b">
        <f>D19=H19+L19+P19+T19</f>
        <v>1</v>
      </c>
    </row>
    <row r="20" spans="1:29" ht="3" customHeight="1">
      <c r="A20" s="18"/>
      <c r="B20" s="19"/>
      <c r="C20" s="19"/>
      <c r="D20" s="19"/>
      <c r="E20" s="19"/>
      <c r="F20" s="19"/>
      <c r="G20" s="19"/>
      <c r="H20" s="19"/>
      <c r="I20" s="19"/>
      <c r="J20" s="19"/>
      <c r="K20" s="19"/>
      <c r="L20" s="19"/>
      <c r="M20" s="19"/>
      <c r="N20" s="19"/>
      <c r="O20" s="19"/>
      <c r="P20" s="19"/>
      <c r="Q20" s="19"/>
      <c r="R20" s="19"/>
      <c r="S20" s="19"/>
      <c r="T20" s="19"/>
    </row>
    <row r="21" spans="1:29" ht="15" customHeight="1">
      <c r="A21" s="18"/>
      <c r="B21" s="19"/>
      <c r="C21" s="19"/>
      <c r="D21" s="19"/>
      <c r="E21" s="19"/>
      <c r="F21" s="19"/>
      <c r="G21" s="19"/>
      <c r="H21" s="19"/>
      <c r="I21" s="19"/>
      <c r="J21" s="19"/>
      <c r="K21" s="19"/>
      <c r="L21" s="19"/>
      <c r="M21" s="19"/>
      <c r="N21" s="19"/>
      <c r="O21" s="19"/>
      <c r="P21" s="19"/>
      <c r="Q21" s="19"/>
      <c r="R21" s="19"/>
      <c r="S21" s="19"/>
      <c r="T21" s="19"/>
    </row>
    <row r="22" spans="1:29" ht="15.75" customHeight="1">
      <c r="C22" s="20"/>
      <c r="D22" s="21"/>
      <c r="E22" s="20"/>
      <c r="F22" s="17"/>
      <c r="H22" s="17"/>
      <c r="N22" s="23"/>
    </row>
    <row r="23" spans="1:29" ht="15.75" customHeight="1">
      <c r="D23" s="17"/>
      <c r="F23" s="17"/>
      <c r="H23" s="17"/>
    </row>
    <row r="24" spans="1:29" ht="15.75" customHeight="1"/>
    <row r="25" spans="1:29" ht="15.75" customHeight="1"/>
    <row r="26" spans="1:29" ht="15.75" customHeight="1">
      <c r="O26" s="17"/>
    </row>
    <row r="27" spans="1:29" ht="15.75" customHeight="1">
      <c r="O27" s="20"/>
    </row>
    <row r="28" spans="1:29" ht="15.75" customHeight="1"/>
    <row r="29" spans="1:29" ht="15.75" customHeight="1">
      <c r="P29" s="20"/>
    </row>
    <row r="30" spans="1:29" ht="72" customHeight="1"/>
    <row r="31" spans="1:29" ht="28.5" customHeight="1">
      <c r="B31" s="12"/>
      <c r="C31" s="12"/>
      <c r="D31" s="12"/>
      <c r="E31" s="12"/>
      <c r="F31" s="12"/>
      <c r="G31" s="12"/>
      <c r="H31" s="12"/>
      <c r="I31" s="12"/>
      <c r="J31" s="12"/>
      <c r="K31" s="12"/>
      <c r="L31" s="12"/>
      <c r="M31" s="12"/>
      <c r="N31" s="12"/>
      <c r="O31" s="12"/>
      <c r="P31" s="12"/>
      <c r="Q31" s="12"/>
      <c r="R31" s="12"/>
      <c r="S31" s="12"/>
    </row>
    <row r="32" spans="1:29">
      <c r="H32" s="23"/>
    </row>
    <row r="33" spans="1:20">
      <c r="H33" s="23"/>
    </row>
    <row r="34" spans="1:20">
      <c r="G34" s="20"/>
      <c r="H34" s="23"/>
    </row>
    <row r="35" spans="1:20">
      <c r="A35" s="11">
        <v>20</v>
      </c>
      <c r="T35" s="13" t="s">
        <v>63</v>
      </c>
    </row>
    <row r="36" spans="1:20">
      <c r="A36" s="11"/>
    </row>
    <row r="37" spans="1:20">
      <c r="A37" s="11"/>
      <c r="T37" s="13"/>
    </row>
    <row r="38" spans="1:20">
      <c r="J38" s="45">
        <f>D5/B5</f>
        <v>8.4337349397590355E-2</v>
      </c>
      <c r="K38" s="9" t="s">
        <v>22</v>
      </c>
    </row>
    <row r="39" spans="1:20">
      <c r="H39">
        <f>J39/J40</f>
        <v>0.70129870129870131</v>
      </c>
      <c r="J39" s="10">
        <f>D7+D11+D15+D16+D18+D17</f>
        <v>108</v>
      </c>
      <c r="K39" s="9" t="s">
        <v>23</v>
      </c>
    </row>
    <row r="40" spans="1:20">
      <c r="J40" s="10">
        <f>D5</f>
        <v>154</v>
      </c>
      <c r="K40" s="9" t="s">
        <v>24</v>
      </c>
    </row>
    <row r="41" spans="1:20">
      <c r="A41" t="s">
        <v>33</v>
      </c>
      <c r="B41" t="b">
        <f>B5=SUM(B6:B19)</f>
        <v>1</v>
      </c>
      <c r="C41" t="b">
        <f>C5=SUM(C6:C19)</f>
        <v>1</v>
      </c>
      <c r="D41" t="b">
        <f>D5=SUM(D6:D19)</f>
        <v>1</v>
      </c>
      <c r="F41" t="b">
        <f>F5=SUM(F6:F19)</f>
        <v>1</v>
      </c>
      <c r="G41" t="b">
        <f>G5=SUM(G6:G19)</f>
        <v>1</v>
      </c>
      <c r="H41" t="b">
        <f>H5=SUM(H6:H19)</f>
        <v>1</v>
      </c>
      <c r="J41" t="b">
        <f>J5=SUM(J6:J19)</f>
        <v>1</v>
      </c>
      <c r="K41" t="b">
        <f>K5=SUM(K6:K19)</f>
        <v>1</v>
      </c>
      <c r="L41" t="b">
        <f>L5=SUM(L6:L18)</f>
        <v>1</v>
      </c>
      <c r="N41" t="b">
        <f>N5=SUM(N6:N19)</f>
        <v>1</v>
      </c>
      <c r="O41" t="b">
        <f>O5=SUM(O6:O19)</f>
        <v>1</v>
      </c>
      <c r="P41" t="b">
        <f>P5=SUM(P6:P19)</f>
        <v>1</v>
      </c>
      <c r="R41" t="b">
        <f>R5=SUM(R6:R19)</f>
        <v>1</v>
      </c>
      <c r="S41" t="b">
        <f>S5=SUM(S6:S19)</f>
        <v>1</v>
      </c>
      <c r="T41" t="b">
        <f>T5=SUM(T6:T19)</f>
        <v>1</v>
      </c>
    </row>
    <row r="42" spans="1:20">
      <c r="B42" t="b">
        <f>B5=SUM(Schools!B3:B16)</f>
        <v>1</v>
      </c>
      <c r="C42" t="b">
        <f>C5=SUM(Schools!C3:C16)</f>
        <v>1</v>
      </c>
      <c r="D42" t="b">
        <f>D5=SUM(Schools!D3:D16)</f>
        <v>1</v>
      </c>
      <c r="F42" t="b">
        <f>F5=SUM(Schools!E3:E16)</f>
        <v>1</v>
      </c>
      <c r="G42" t="b">
        <f>G5=SUM(Schools!F3:F16)</f>
        <v>1</v>
      </c>
      <c r="H42" t="b">
        <f>H5=SUM(Schools!G3:G16)</f>
        <v>1</v>
      </c>
      <c r="J42" t="b">
        <f>J5=SUM(Schools!H3:H16)</f>
        <v>1</v>
      </c>
      <c r="K42" t="b">
        <f>K5=SUM(Schools!I3:I16)</f>
        <v>1</v>
      </c>
      <c r="L42" t="b">
        <f>L5=SUM(Schools!J3:J16)</f>
        <v>1</v>
      </c>
      <c r="N42" t="b">
        <f>N5=SUM(Schools!K3:K16)</f>
        <v>1</v>
      </c>
      <c r="O42" t="b">
        <f>O5=SUM(Schools!L3:L16)</f>
        <v>1</v>
      </c>
      <c r="P42" t="b">
        <f>P5=SUM(Schools!M3:M16)</f>
        <v>1</v>
      </c>
      <c r="R42" t="b">
        <f>R5=SUM(Schools!N3:N16)</f>
        <v>1</v>
      </c>
      <c r="S42" t="b">
        <f>S5=SUM(Schools!O3:O16)</f>
        <v>1</v>
      </c>
      <c r="T42" t="b">
        <f>T5=SUM(Schools!P3:P16)</f>
        <v>1</v>
      </c>
    </row>
  </sheetData>
  <mergeCells count="5">
    <mergeCell ref="R3:T3"/>
    <mergeCell ref="B3:D3"/>
    <mergeCell ref="F3:H3"/>
    <mergeCell ref="J3:L3"/>
    <mergeCell ref="N3:P3"/>
  </mergeCells>
  <phoneticPr fontId="0" type="noConversion"/>
  <pageMargins left="0.74" right="0.62" top="0.74" bottom="0.27" header="0.43" footer="0.31496062992125984"/>
  <pageSetup paperSize="9" scale="91" orientation="landscape"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P32"/>
  <sheetViews>
    <sheetView showGridLines="0" workbookViewId="0">
      <selection activeCell="Q12" sqref="Q12"/>
    </sheetView>
  </sheetViews>
  <sheetFormatPr defaultRowHeight="12.75"/>
  <cols>
    <col min="1" max="1" width="17.140625" customWidth="1"/>
    <col min="2" max="16" width="6.7109375" customWidth="1"/>
  </cols>
  <sheetData>
    <row r="1" spans="1:16">
      <c r="B1" s="2" t="s">
        <v>26</v>
      </c>
      <c r="C1" s="3" t="s">
        <v>11</v>
      </c>
      <c r="D1" s="4" t="s">
        <v>11</v>
      </c>
      <c r="E1" s="8" t="s">
        <v>12</v>
      </c>
      <c r="F1" s="3" t="s">
        <v>11</v>
      </c>
      <c r="G1" s="4" t="s">
        <v>11</v>
      </c>
      <c r="H1" s="8" t="s">
        <v>13</v>
      </c>
      <c r="I1" s="3" t="s">
        <v>11</v>
      </c>
      <c r="J1" s="4" t="s">
        <v>11</v>
      </c>
      <c r="K1" s="8" t="s">
        <v>14</v>
      </c>
      <c r="L1" s="3" t="s">
        <v>11</v>
      </c>
      <c r="M1" s="4" t="s">
        <v>11</v>
      </c>
      <c r="N1" s="8" t="s">
        <v>30</v>
      </c>
      <c r="O1" s="3" t="s">
        <v>11</v>
      </c>
      <c r="P1" s="4" t="s">
        <v>11</v>
      </c>
    </row>
    <row r="2" spans="1:16">
      <c r="B2" s="5" t="s">
        <v>27</v>
      </c>
      <c r="C2" s="6" t="s">
        <v>28</v>
      </c>
      <c r="D2" s="7" t="s">
        <v>29</v>
      </c>
      <c r="E2" s="5" t="s">
        <v>27</v>
      </c>
      <c r="F2" s="6" t="s">
        <v>28</v>
      </c>
      <c r="G2" s="7" t="s">
        <v>29</v>
      </c>
      <c r="H2" s="5" t="s">
        <v>27</v>
      </c>
      <c r="I2" s="6" t="s">
        <v>28</v>
      </c>
      <c r="J2" s="7" t="s">
        <v>29</v>
      </c>
      <c r="K2" s="5" t="s">
        <v>27</v>
      </c>
      <c r="L2" s="6" t="s">
        <v>28</v>
      </c>
      <c r="M2" s="7" t="s">
        <v>29</v>
      </c>
      <c r="N2" s="5" t="s">
        <v>27</v>
      </c>
      <c r="O2" s="6" t="s">
        <v>28</v>
      </c>
      <c r="P2" s="7" t="s">
        <v>29</v>
      </c>
    </row>
    <row r="3" spans="1:16" ht="15.75">
      <c r="A3" s="15" t="s">
        <v>64</v>
      </c>
      <c r="B3" s="15">
        <v>52</v>
      </c>
      <c r="C3" s="15">
        <v>43</v>
      </c>
      <c r="D3" s="15">
        <v>9</v>
      </c>
      <c r="E3" s="15">
        <v>29</v>
      </c>
      <c r="F3" s="15">
        <v>25</v>
      </c>
      <c r="G3" s="15">
        <v>4</v>
      </c>
      <c r="H3" s="15">
        <v>13</v>
      </c>
      <c r="I3" s="15">
        <v>8</v>
      </c>
      <c r="J3" s="15">
        <v>5</v>
      </c>
      <c r="K3" s="15">
        <v>10</v>
      </c>
      <c r="L3" s="15">
        <v>10</v>
      </c>
      <c r="M3" s="15">
        <v>0</v>
      </c>
      <c r="N3" s="15">
        <v>0</v>
      </c>
      <c r="O3" s="15">
        <v>0</v>
      </c>
      <c r="P3" s="15">
        <v>0</v>
      </c>
    </row>
    <row r="4" spans="1:16" ht="15.75">
      <c r="A4" s="15" t="s">
        <v>6</v>
      </c>
      <c r="B4" s="15">
        <v>65</v>
      </c>
      <c r="C4" s="15">
        <v>48</v>
      </c>
      <c r="D4" s="15">
        <v>17</v>
      </c>
      <c r="E4" s="15">
        <v>38</v>
      </c>
      <c r="F4" s="15">
        <v>29</v>
      </c>
      <c r="G4" s="15">
        <v>9</v>
      </c>
      <c r="H4" s="15">
        <v>13</v>
      </c>
      <c r="I4" s="15">
        <v>6</v>
      </c>
      <c r="J4" s="15">
        <v>7</v>
      </c>
      <c r="K4" s="15">
        <v>14</v>
      </c>
      <c r="L4" s="15">
        <v>13</v>
      </c>
      <c r="M4" s="15">
        <v>1</v>
      </c>
      <c r="N4" s="15">
        <v>0</v>
      </c>
      <c r="O4" s="15">
        <v>0</v>
      </c>
      <c r="P4" s="15">
        <v>0</v>
      </c>
    </row>
    <row r="5" spans="1:16" ht="15.75">
      <c r="A5" s="15" t="s">
        <v>10</v>
      </c>
      <c r="B5" s="15">
        <v>58</v>
      </c>
      <c r="C5" s="15">
        <v>52</v>
      </c>
      <c r="D5" s="15">
        <v>6</v>
      </c>
      <c r="E5" s="15">
        <v>39</v>
      </c>
      <c r="F5" s="15">
        <v>37</v>
      </c>
      <c r="G5" s="15">
        <v>2</v>
      </c>
      <c r="H5" s="15">
        <v>8</v>
      </c>
      <c r="I5" s="15">
        <v>6</v>
      </c>
      <c r="J5" s="15">
        <v>2</v>
      </c>
      <c r="K5" s="15">
        <v>10</v>
      </c>
      <c r="L5" s="15">
        <v>9</v>
      </c>
      <c r="M5" s="15">
        <v>1</v>
      </c>
      <c r="N5" s="15">
        <v>1</v>
      </c>
      <c r="O5" s="15">
        <v>1</v>
      </c>
      <c r="P5" s="15">
        <v>0</v>
      </c>
    </row>
    <row r="6" spans="1:16" ht="15.75">
      <c r="A6" s="15" t="s">
        <v>60</v>
      </c>
      <c r="B6" s="15">
        <v>163</v>
      </c>
      <c r="C6" s="15">
        <v>156</v>
      </c>
      <c r="D6" s="15">
        <v>7</v>
      </c>
      <c r="E6" s="15">
        <v>119</v>
      </c>
      <c r="F6" s="15">
        <v>116</v>
      </c>
      <c r="G6" s="15">
        <v>3</v>
      </c>
      <c r="H6" s="15">
        <v>35</v>
      </c>
      <c r="I6" s="15">
        <v>32</v>
      </c>
      <c r="J6" s="15">
        <v>3</v>
      </c>
      <c r="K6" s="15">
        <v>9</v>
      </c>
      <c r="L6" s="15">
        <v>8</v>
      </c>
      <c r="M6" s="15">
        <v>1</v>
      </c>
      <c r="N6" s="15">
        <v>0</v>
      </c>
      <c r="O6" s="15">
        <v>0</v>
      </c>
      <c r="P6" s="15">
        <v>0</v>
      </c>
    </row>
    <row r="7" spans="1:16" ht="15.75">
      <c r="A7" s="15" t="s">
        <v>61</v>
      </c>
      <c r="B7" s="15">
        <v>176</v>
      </c>
      <c r="C7" s="15">
        <v>175</v>
      </c>
      <c r="D7" s="15">
        <v>1</v>
      </c>
      <c r="E7" s="15">
        <v>146</v>
      </c>
      <c r="F7" s="15">
        <v>146</v>
      </c>
      <c r="G7" s="15">
        <v>0</v>
      </c>
      <c r="H7" s="15">
        <v>25</v>
      </c>
      <c r="I7" s="15">
        <v>25</v>
      </c>
      <c r="J7" s="15">
        <v>0</v>
      </c>
      <c r="K7" s="15">
        <v>5</v>
      </c>
      <c r="L7" s="15">
        <v>4</v>
      </c>
      <c r="M7" s="15">
        <v>1</v>
      </c>
      <c r="N7" s="15">
        <v>0</v>
      </c>
      <c r="O7" s="15">
        <v>0</v>
      </c>
      <c r="P7" s="15">
        <v>0</v>
      </c>
    </row>
    <row r="8" spans="1:16" ht="15.75">
      <c r="A8" s="15" t="s">
        <v>9</v>
      </c>
      <c r="B8" s="15">
        <v>117</v>
      </c>
      <c r="C8" s="15">
        <v>72</v>
      </c>
      <c r="D8" s="15">
        <v>45</v>
      </c>
      <c r="E8" s="15">
        <v>66</v>
      </c>
      <c r="F8" s="15">
        <v>43</v>
      </c>
      <c r="G8" s="15">
        <v>23</v>
      </c>
      <c r="H8" s="15">
        <v>14</v>
      </c>
      <c r="I8" s="15">
        <v>1</v>
      </c>
      <c r="J8" s="15">
        <v>13</v>
      </c>
      <c r="K8" s="15">
        <v>31</v>
      </c>
      <c r="L8" s="15">
        <v>28</v>
      </c>
      <c r="M8" s="15">
        <v>3</v>
      </c>
      <c r="N8" s="15">
        <v>6</v>
      </c>
      <c r="O8" s="15">
        <v>6</v>
      </c>
      <c r="P8" s="15">
        <v>0</v>
      </c>
    </row>
    <row r="9" spans="1:16" ht="15.75">
      <c r="A9" s="15" t="s">
        <v>5</v>
      </c>
      <c r="B9" s="15">
        <v>73</v>
      </c>
      <c r="C9" s="15">
        <v>68</v>
      </c>
      <c r="D9" s="15">
        <v>5</v>
      </c>
      <c r="E9" s="15">
        <v>52</v>
      </c>
      <c r="F9" s="15">
        <v>49</v>
      </c>
      <c r="G9" s="15">
        <v>3</v>
      </c>
      <c r="H9" s="15">
        <v>14</v>
      </c>
      <c r="I9" s="15">
        <v>13</v>
      </c>
      <c r="J9" s="15">
        <v>1</v>
      </c>
      <c r="K9" s="15">
        <v>6</v>
      </c>
      <c r="L9" s="15">
        <v>6</v>
      </c>
      <c r="M9" s="15">
        <v>0</v>
      </c>
      <c r="N9" s="15">
        <v>1</v>
      </c>
      <c r="O9" s="15">
        <v>1</v>
      </c>
      <c r="P9" s="15">
        <v>0</v>
      </c>
    </row>
    <row r="10" spans="1:16" ht="15.75">
      <c r="A10" s="15" t="s">
        <v>1</v>
      </c>
      <c r="B10" s="15">
        <v>257</v>
      </c>
      <c r="C10" s="15">
        <v>250</v>
      </c>
      <c r="D10" s="15">
        <v>7</v>
      </c>
      <c r="E10" s="15">
        <v>100</v>
      </c>
      <c r="F10" s="15">
        <v>96</v>
      </c>
      <c r="G10" s="15">
        <v>4</v>
      </c>
      <c r="H10" s="15">
        <v>138</v>
      </c>
      <c r="I10" s="15">
        <v>136</v>
      </c>
      <c r="J10" s="15">
        <v>2</v>
      </c>
      <c r="K10" s="15">
        <v>19</v>
      </c>
      <c r="L10" s="15">
        <v>18</v>
      </c>
      <c r="M10" s="15">
        <v>1</v>
      </c>
      <c r="N10" s="15">
        <v>0</v>
      </c>
      <c r="O10" s="15">
        <v>0</v>
      </c>
      <c r="P10" s="15">
        <v>0</v>
      </c>
    </row>
    <row r="11" spans="1:16" ht="15.75">
      <c r="A11" s="15" t="s">
        <v>8</v>
      </c>
      <c r="B11" s="15">
        <v>44</v>
      </c>
      <c r="C11" s="15">
        <v>38</v>
      </c>
      <c r="D11" s="15">
        <v>6</v>
      </c>
      <c r="E11" s="15">
        <v>32</v>
      </c>
      <c r="F11" s="15">
        <v>29</v>
      </c>
      <c r="G11" s="15">
        <v>3</v>
      </c>
      <c r="H11" s="15">
        <v>3</v>
      </c>
      <c r="I11" s="15">
        <v>1</v>
      </c>
      <c r="J11" s="15">
        <v>2</v>
      </c>
      <c r="K11" s="15">
        <v>9</v>
      </c>
      <c r="L11" s="15">
        <v>8</v>
      </c>
      <c r="M11" s="15">
        <v>1</v>
      </c>
      <c r="N11" s="15">
        <v>0</v>
      </c>
      <c r="O11" s="15">
        <v>0</v>
      </c>
      <c r="P11" s="15">
        <v>0</v>
      </c>
    </row>
    <row r="12" spans="1:16" ht="15.75">
      <c r="A12" s="15" t="s">
        <v>3</v>
      </c>
      <c r="B12" s="15">
        <v>280</v>
      </c>
      <c r="C12" s="15">
        <v>269</v>
      </c>
      <c r="D12" s="15">
        <v>11</v>
      </c>
      <c r="E12" s="15">
        <v>131</v>
      </c>
      <c r="F12" s="15">
        <v>125</v>
      </c>
      <c r="G12" s="15">
        <v>6</v>
      </c>
      <c r="H12" s="15">
        <v>118</v>
      </c>
      <c r="I12" s="15">
        <v>115</v>
      </c>
      <c r="J12" s="15">
        <v>3</v>
      </c>
      <c r="K12" s="15">
        <v>30</v>
      </c>
      <c r="L12" s="15">
        <v>29</v>
      </c>
      <c r="M12" s="15">
        <v>1</v>
      </c>
      <c r="N12" s="15">
        <v>1</v>
      </c>
      <c r="O12" s="15">
        <v>1</v>
      </c>
      <c r="P12" s="15">
        <v>0</v>
      </c>
    </row>
    <row r="13" spans="1:16" ht="15.75">
      <c r="A13" s="15" t="s">
        <v>4</v>
      </c>
      <c r="B13" s="15">
        <v>135</v>
      </c>
      <c r="C13" s="15">
        <v>124</v>
      </c>
      <c r="D13" s="15">
        <v>11</v>
      </c>
      <c r="E13" s="15">
        <v>62</v>
      </c>
      <c r="F13" s="15">
        <v>55</v>
      </c>
      <c r="G13" s="15">
        <v>7</v>
      </c>
      <c r="H13" s="15">
        <v>50</v>
      </c>
      <c r="I13" s="15">
        <v>47</v>
      </c>
      <c r="J13" s="15">
        <v>3</v>
      </c>
      <c r="K13" s="15">
        <v>22</v>
      </c>
      <c r="L13" s="15">
        <v>22</v>
      </c>
      <c r="M13" s="15">
        <v>0</v>
      </c>
      <c r="N13" s="15">
        <v>1</v>
      </c>
      <c r="O13" s="15">
        <v>1</v>
      </c>
      <c r="P13" s="15">
        <v>0</v>
      </c>
    </row>
    <row r="14" spans="1:16" ht="15.75">
      <c r="A14" s="15" t="s">
        <v>2</v>
      </c>
      <c r="B14" s="15">
        <v>219</v>
      </c>
      <c r="C14" s="15">
        <v>209</v>
      </c>
      <c r="D14" s="15">
        <v>10</v>
      </c>
      <c r="E14" s="15">
        <v>121</v>
      </c>
      <c r="F14" s="15">
        <v>116</v>
      </c>
      <c r="G14" s="15">
        <v>5</v>
      </c>
      <c r="H14" s="15">
        <v>80</v>
      </c>
      <c r="I14" s="15">
        <v>76</v>
      </c>
      <c r="J14" s="15">
        <v>4</v>
      </c>
      <c r="K14" s="15">
        <v>18</v>
      </c>
      <c r="L14" s="15">
        <v>17</v>
      </c>
      <c r="M14" s="15">
        <v>1</v>
      </c>
      <c r="N14" s="15">
        <v>0</v>
      </c>
      <c r="O14" s="15">
        <v>0</v>
      </c>
      <c r="P14" s="15">
        <v>0</v>
      </c>
    </row>
    <row r="15" spans="1:16" ht="15.75">
      <c r="A15" s="15" t="s">
        <v>7</v>
      </c>
      <c r="B15" s="15">
        <v>78</v>
      </c>
      <c r="C15" s="15">
        <v>64</v>
      </c>
      <c r="D15" s="15">
        <v>14</v>
      </c>
      <c r="E15" s="15">
        <v>50</v>
      </c>
      <c r="F15" s="15">
        <v>41</v>
      </c>
      <c r="G15" s="15">
        <v>9</v>
      </c>
      <c r="H15" s="15">
        <v>11</v>
      </c>
      <c r="I15" s="15">
        <v>8</v>
      </c>
      <c r="J15" s="15">
        <v>3</v>
      </c>
      <c r="K15" s="15">
        <v>16</v>
      </c>
      <c r="L15" s="15">
        <v>15</v>
      </c>
      <c r="M15" s="15">
        <v>1</v>
      </c>
      <c r="N15" s="15">
        <v>1</v>
      </c>
      <c r="O15" s="15">
        <v>1</v>
      </c>
      <c r="P15" s="15">
        <v>0</v>
      </c>
    </row>
    <row r="16" spans="1:16" ht="15.75">
      <c r="A16" s="15" t="s">
        <v>62</v>
      </c>
      <c r="B16" s="15">
        <v>109</v>
      </c>
      <c r="C16" s="15">
        <v>104</v>
      </c>
      <c r="D16" s="15">
        <v>5</v>
      </c>
      <c r="E16" s="15">
        <v>52</v>
      </c>
      <c r="F16" s="15">
        <v>48</v>
      </c>
      <c r="G16" s="15">
        <v>4</v>
      </c>
      <c r="H16" s="15">
        <v>47</v>
      </c>
      <c r="I16" s="15">
        <v>47</v>
      </c>
      <c r="J16" s="15">
        <v>0</v>
      </c>
      <c r="K16" s="15">
        <v>10</v>
      </c>
      <c r="L16" s="15">
        <v>9</v>
      </c>
      <c r="M16" s="15">
        <v>1</v>
      </c>
      <c r="N16" s="15">
        <v>0</v>
      </c>
      <c r="O16" s="15">
        <v>0</v>
      </c>
      <c r="P16" s="15">
        <v>0</v>
      </c>
    </row>
    <row r="19" spans="2:16" ht="14.25">
      <c r="B19" s="24"/>
      <c r="C19" s="24"/>
      <c r="D19" s="24"/>
      <c r="E19" s="24"/>
      <c r="F19" s="24"/>
      <c r="G19" s="24"/>
      <c r="H19" s="24"/>
      <c r="I19" s="24"/>
      <c r="J19" s="24"/>
      <c r="K19" s="24"/>
      <c r="L19" s="24"/>
      <c r="M19" s="24"/>
      <c r="N19" s="24"/>
      <c r="O19" s="24"/>
      <c r="P19" s="24"/>
    </row>
    <row r="20" spans="2:16" ht="14.25">
      <c r="B20" s="24"/>
      <c r="C20" s="24"/>
      <c r="D20" s="24"/>
      <c r="E20" s="24"/>
      <c r="F20" s="24"/>
      <c r="G20" s="24"/>
      <c r="H20" s="24"/>
      <c r="I20" s="24"/>
      <c r="J20" s="24"/>
      <c r="K20" s="24"/>
      <c r="L20" s="24"/>
      <c r="M20" s="24"/>
      <c r="N20" s="24"/>
      <c r="O20" s="24"/>
      <c r="P20" s="24"/>
    </row>
    <row r="21" spans="2:16" ht="14.25">
      <c r="B21" s="24"/>
      <c r="C21" s="24"/>
      <c r="D21" s="24"/>
      <c r="E21" s="24"/>
      <c r="F21" s="24"/>
      <c r="G21" s="24"/>
      <c r="H21" s="24"/>
      <c r="I21" s="24"/>
      <c r="J21" s="24"/>
      <c r="K21" s="24"/>
      <c r="L21" s="24"/>
      <c r="M21" s="24"/>
      <c r="N21" s="24"/>
      <c r="O21" s="24"/>
      <c r="P21" s="24"/>
    </row>
    <row r="22" spans="2:16" ht="14.25">
      <c r="B22" s="24"/>
      <c r="C22" s="24"/>
      <c r="D22" s="24"/>
      <c r="E22" s="24"/>
      <c r="F22" s="24"/>
      <c r="G22" s="24"/>
      <c r="H22" s="24"/>
      <c r="I22" s="24"/>
      <c r="J22" s="24"/>
      <c r="K22" s="24"/>
      <c r="L22" s="24"/>
      <c r="M22" s="24"/>
      <c r="N22" s="24"/>
      <c r="O22" s="24"/>
      <c r="P22" s="24"/>
    </row>
    <row r="23" spans="2:16" ht="14.25">
      <c r="B23" s="24"/>
      <c r="C23" s="24"/>
      <c r="D23" s="24"/>
      <c r="E23" s="24"/>
      <c r="F23" s="24"/>
      <c r="G23" s="24"/>
      <c r="H23" s="24"/>
      <c r="I23" s="24"/>
      <c r="J23" s="24"/>
      <c r="K23" s="24"/>
      <c r="L23" s="24"/>
      <c r="M23" s="24"/>
      <c r="N23" s="24"/>
      <c r="O23" s="24"/>
      <c r="P23" s="24"/>
    </row>
    <row r="24" spans="2:16" ht="14.25">
      <c r="B24" s="24"/>
      <c r="C24" s="24"/>
      <c r="D24" s="24"/>
      <c r="E24" s="24"/>
      <c r="F24" s="24"/>
      <c r="G24" s="24"/>
      <c r="H24" s="24"/>
      <c r="I24" s="24"/>
      <c r="J24" s="24"/>
      <c r="K24" s="24"/>
      <c r="L24" s="24"/>
      <c r="M24" s="24"/>
      <c r="N24" s="24"/>
      <c r="O24" s="24"/>
      <c r="P24" s="24"/>
    </row>
    <row r="25" spans="2:16" ht="14.25">
      <c r="B25" s="24"/>
      <c r="C25" s="24"/>
      <c r="D25" s="24"/>
      <c r="E25" s="24"/>
      <c r="F25" s="24"/>
      <c r="G25" s="24"/>
      <c r="H25" s="24"/>
      <c r="I25" s="24"/>
      <c r="J25" s="24"/>
      <c r="K25" s="24"/>
      <c r="L25" s="24"/>
      <c r="M25" s="24"/>
      <c r="N25" s="24"/>
      <c r="O25" s="24"/>
      <c r="P25" s="24"/>
    </row>
    <row r="26" spans="2:16" ht="14.25">
      <c r="B26" s="24"/>
      <c r="C26" s="24"/>
      <c r="D26" s="24"/>
      <c r="E26" s="24"/>
      <c r="F26" s="24"/>
      <c r="G26" s="24"/>
      <c r="H26" s="24"/>
      <c r="I26" s="24"/>
      <c r="J26" s="24"/>
      <c r="K26" s="24"/>
      <c r="L26" s="24"/>
      <c r="M26" s="24"/>
      <c r="N26" s="24"/>
      <c r="O26" s="24"/>
      <c r="P26" s="24"/>
    </row>
    <row r="27" spans="2:16" ht="14.25">
      <c r="B27" s="24"/>
      <c r="C27" s="24"/>
      <c r="D27" s="24"/>
      <c r="E27" s="24"/>
      <c r="F27" s="24"/>
      <c r="G27" s="24"/>
      <c r="H27" s="24"/>
      <c r="I27" s="24"/>
      <c r="J27" s="24"/>
      <c r="K27" s="24"/>
      <c r="L27" s="24"/>
      <c r="M27" s="24"/>
      <c r="N27" s="24"/>
      <c r="O27" s="24"/>
      <c r="P27" s="24"/>
    </row>
    <row r="28" spans="2:16" ht="14.25">
      <c r="B28" s="24"/>
      <c r="C28" s="24"/>
      <c r="D28" s="24"/>
      <c r="E28" s="24"/>
      <c r="F28" s="24"/>
      <c r="G28" s="24"/>
      <c r="H28" s="24"/>
      <c r="I28" s="24"/>
      <c r="J28" s="24"/>
      <c r="K28" s="24"/>
      <c r="L28" s="24"/>
      <c r="M28" s="24"/>
      <c r="N28" s="24"/>
      <c r="O28" s="24"/>
      <c r="P28" s="24"/>
    </row>
    <row r="29" spans="2:16" ht="14.25">
      <c r="B29" s="24"/>
      <c r="C29" s="24"/>
      <c r="D29" s="24"/>
      <c r="E29" s="24"/>
      <c r="F29" s="24"/>
      <c r="G29" s="24"/>
      <c r="H29" s="24"/>
      <c r="I29" s="24"/>
      <c r="J29" s="24"/>
      <c r="K29" s="24"/>
      <c r="L29" s="24"/>
      <c r="M29" s="24"/>
      <c r="N29" s="24"/>
      <c r="O29" s="24"/>
      <c r="P29" s="24"/>
    </row>
    <row r="30" spans="2:16" ht="14.25">
      <c r="B30" s="24"/>
      <c r="C30" s="24"/>
      <c r="D30" s="24"/>
      <c r="E30" s="24"/>
      <c r="F30" s="24"/>
      <c r="G30" s="24"/>
      <c r="H30" s="24"/>
      <c r="I30" s="24"/>
      <c r="J30" s="24"/>
      <c r="K30" s="24"/>
      <c r="L30" s="24"/>
      <c r="M30" s="24"/>
      <c r="N30" s="24"/>
      <c r="O30" s="24"/>
      <c r="P30" s="24"/>
    </row>
    <row r="31" spans="2:16" ht="14.25">
      <c r="B31" s="24"/>
      <c r="C31" s="24"/>
      <c r="D31" s="24"/>
      <c r="E31" s="24"/>
      <c r="F31" s="24"/>
      <c r="G31" s="24"/>
      <c r="H31" s="24"/>
      <c r="I31" s="24"/>
      <c r="J31" s="24"/>
      <c r="K31" s="24"/>
      <c r="L31" s="24"/>
      <c r="M31" s="24"/>
      <c r="N31" s="24"/>
      <c r="O31" s="24"/>
      <c r="P31" s="24"/>
    </row>
    <row r="32" spans="2:16" ht="14.25">
      <c r="B32" s="24"/>
      <c r="C32" s="24"/>
      <c r="D32" s="24"/>
      <c r="E32" s="24"/>
      <c r="F32" s="24"/>
      <c r="G32" s="24"/>
      <c r="H32" s="24"/>
      <c r="I32" s="24"/>
      <c r="J32" s="24"/>
      <c r="K32" s="24"/>
      <c r="L32" s="24"/>
      <c r="M32" s="24"/>
      <c r="N32" s="24"/>
      <c r="O32" s="24"/>
      <c r="P32" s="24"/>
    </row>
  </sheetData>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75"/>
  <sheetData/>
  <phoneticPr fontId="0" type="noConversion"/>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W19"/>
  <sheetViews>
    <sheetView workbookViewId="0">
      <selection activeCell="J6" sqref="J6:K18"/>
    </sheetView>
  </sheetViews>
  <sheetFormatPr defaultRowHeight="12.75"/>
  <cols>
    <col min="1" max="1" width="26.7109375" bestFit="1" customWidth="1"/>
    <col min="2" max="2" width="4" bestFit="1" customWidth="1"/>
    <col min="3" max="3" width="5.7109375" customWidth="1"/>
    <col min="4" max="4" width="4" bestFit="1" customWidth="1"/>
    <col min="5" max="5" width="6.140625" customWidth="1"/>
    <col min="6" max="6" width="4" bestFit="1" customWidth="1"/>
    <col min="7" max="7" width="4" customWidth="1"/>
    <col min="8" max="8" width="3" bestFit="1" customWidth="1"/>
    <col min="9" max="9" width="3" customWidth="1"/>
    <col min="10" max="10" width="3.7109375" customWidth="1"/>
    <col min="11" max="11" width="3" customWidth="1"/>
    <col min="12" max="12" width="3" bestFit="1" customWidth="1"/>
    <col min="13" max="13" width="3" customWidth="1"/>
    <col min="14" max="14" width="3" bestFit="1" customWidth="1"/>
    <col min="15" max="15" width="3" customWidth="1"/>
    <col min="16" max="16" width="6.28515625" bestFit="1" customWidth="1"/>
    <col min="17" max="17" width="6.28515625" customWidth="1"/>
    <col min="18" max="21" width="3" bestFit="1" customWidth="1"/>
    <col min="22" max="22" width="6.28515625" bestFit="1" customWidth="1"/>
    <col min="23" max="23" width="10.28515625" bestFit="1" customWidth="1"/>
  </cols>
  <sheetData>
    <row r="3" spans="1:23">
      <c r="A3" s="16" t="s">
        <v>34</v>
      </c>
      <c r="B3" s="16"/>
      <c r="C3" s="16"/>
      <c r="D3" s="16"/>
      <c r="E3" s="16"/>
      <c r="F3" s="16"/>
      <c r="G3" s="16"/>
      <c r="H3" s="16"/>
      <c r="I3" s="16"/>
      <c r="J3" s="16"/>
      <c r="K3" s="16"/>
      <c r="L3" s="16"/>
      <c r="M3" s="16"/>
      <c r="N3" s="16"/>
      <c r="O3" s="16"/>
      <c r="P3" s="16"/>
      <c r="Q3" s="16"/>
      <c r="R3" s="16"/>
      <c r="S3" s="16"/>
      <c r="T3" s="16"/>
      <c r="U3" s="16"/>
      <c r="V3" s="16"/>
      <c r="W3" s="16"/>
    </row>
    <row r="4" spans="1:23">
      <c r="A4" s="16"/>
      <c r="B4" s="16" t="s">
        <v>35</v>
      </c>
      <c r="C4" s="16"/>
      <c r="D4" s="16"/>
      <c r="E4" s="16"/>
      <c r="F4" s="16"/>
      <c r="G4" s="16"/>
      <c r="H4" s="16"/>
      <c r="I4" s="16"/>
      <c r="J4" s="16"/>
      <c r="K4" s="16"/>
      <c r="L4" s="16"/>
      <c r="M4" s="16"/>
      <c r="N4" s="16"/>
      <c r="O4" s="16"/>
      <c r="P4" s="16" t="s">
        <v>36</v>
      </c>
      <c r="Q4" s="16"/>
      <c r="R4" s="16" t="s">
        <v>37</v>
      </c>
      <c r="S4" s="16"/>
      <c r="T4" s="16"/>
      <c r="U4" s="16"/>
      <c r="V4" s="16" t="s">
        <v>38</v>
      </c>
      <c r="W4" s="16" t="s">
        <v>39</v>
      </c>
    </row>
    <row r="5" spans="1:23">
      <c r="A5" s="16" t="s">
        <v>40</v>
      </c>
      <c r="B5" s="16" t="s">
        <v>41</v>
      </c>
      <c r="C5" s="16"/>
      <c r="D5" s="16" t="s">
        <v>42</v>
      </c>
      <c r="E5" s="16"/>
      <c r="F5" s="16" t="s">
        <v>43</v>
      </c>
      <c r="G5" s="16"/>
      <c r="H5" s="16" t="s">
        <v>44</v>
      </c>
      <c r="I5" s="16"/>
      <c r="J5" s="16"/>
      <c r="K5" s="16"/>
      <c r="L5" s="16">
        <v>7</v>
      </c>
      <c r="M5" s="16"/>
      <c r="N5" s="16" t="s">
        <v>45</v>
      </c>
      <c r="O5" s="16"/>
      <c r="P5" s="16"/>
      <c r="Q5" s="16"/>
      <c r="R5" s="16" t="s">
        <v>41</v>
      </c>
      <c r="S5" s="16" t="s">
        <v>42</v>
      </c>
      <c r="T5" s="16" t="s">
        <v>43</v>
      </c>
      <c r="U5" s="16" t="s">
        <v>44</v>
      </c>
      <c r="V5" s="16"/>
      <c r="W5" s="16"/>
    </row>
    <row r="6" spans="1:23">
      <c r="A6" s="16" t="s">
        <v>46</v>
      </c>
      <c r="B6" s="16">
        <v>45</v>
      </c>
      <c r="C6" s="22">
        <v>3</v>
      </c>
      <c r="D6" s="16">
        <v>43</v>
      </c>
      <c r="E6" s="22"/>
      <c r="F6" s="16">
        <v>9</v>
      </c>
      <c r="G6" s="22"/>
      <c r="H6" s="16">
        <v>2</v>
      </c>
      <c r="I6" s="22"/>
      <c r="J6" s="22">
        <f>F6+H6</f>
        <v>11</v>
      </c>
      <c r="K6" s="22">
        <f>G6+I6</f>
        <v>0</v>
      </c>
      <c r="L6" s="16"/>
      <c r="M6" s="16"/>
      <c r="N6" s="16"/>
      <c r="O6" s="16">
        <f>L6+M6+N6</f>
        <v>0</v>
      </c>
      <c r="P6" s="16">
        <v>99</v>
      </c>
      <c r="Q6" s="16"/>
      <c r="R6" s="16">
        <v>3</v>
      </c>
      <c r="S6" s="16"/>
      <c r="T6" s="16"/>
      <c r="U6" s="16"/>
      <c r="V6" s="16">
        <v>3</v>
      </c>
      <c r="W6" s="16">
        <v>102</v>
      </c>
    </row>
    <row r="7" spans="1:23">
      <c r="A7" s="16" t="s">
        <v>47</v>
      </c>
      <c r="B7" s="16">
        <v>32</v>
      </c>
      <c r="C7" s="22">
        <v>8</v>
      </c>
      <c r="D7" s="16">
        <v>4</v>
      </c>
      <c r="E7" s="22">
        <v>8</v>
      </c>
      <c r="F7" s="16">
        <v>13</v>
      </c>
      <c r="G7" s="22"/>
      <c r="H7" s="16"/>
      <c r="I7" s="22">
        <v>1</v>
      </c>
      <c r="J7" s="22">
        <f t="shared" ref="J7:J19" si="0">F7+H7</f>
        <v>13</v>
      </c>
      <c r="K7" s="22">
        <f t="shared" ref="K7:K19" si="1">G7+I7</f>
        <v>1</v>
      </c>
      <c r="L7" s="16"/>
      <c r="M7" s="16"/>
      <c r="N7" s="16"/>
      <c r="O7" s="16">
        <f t="shared" ref="O7:O19" si="2">L7+M7+N7</f>
        <v>0</v>
      </c>
      <c r="P7" s="16">
        <v>49</v>
      </c>
      <c r="Q7" s="16"/>
      <c r="R7" s="16">
        <v>8</v>
      </c>
      <c r="S7" s="16">
        <v>8</v>
      </c>
      <c r="T7" s="16"/>
      <c r="U7" s="16">
        <v>1</v>
      </c>
      <c r="V7" s="16">
        <v>17</v>
      </c>
      <c r="W7" s="16">
        <v>66</v>
      </c>
    </row>
    <row r="8" spans="1:23">
      <c r="A8" s="16" t="s">
        <v>48</v>
      </c>
      <c r="B8" s="16">
        <v>36</v>
      </c>
      <c r="C8" s="22">
        <v>2</v>
      </c>
      <c r="D8" s="16">
        <v>6</v>
      </c>
      <c r="E8" s="22">
        <v>1</v>
      </c>
      <c r="F8" s="16">
        <v>9</v>
      </c>
      <c r="G8" s="22"/>
      <c r="H8" s="16"/>
      <c r="I8" s="22"/>
      <c r="J8" s="22">
        <f t="shared" si="0"/>
        <v>9</v>
      </c>
      <c r="K8" s="22">
        <f t="shared" si="1"/>
        <v>0</v>
      </c>
      <c r="L8" s="16"/>
      <c r="M8" s="16"/>
      <c r="N8" s="16">
        <v>1</v>
      </c>
      <c r="O8" s="16">
        <f t="shared" si="2"/>
        <v>1</v>
      </c>
      <c r="P8" s="16">
        <v>52</v>
      </c>
      <c r="Q8" s="16"/>
      <c r="R8" s="16">
        <v>2</v>
      </c>
      <c r="S8" s="16">
        <v>1</v>
      </c>
      <c r="T8" s="16"/>
      <c r="U8" s="16"/>
      <c r="V8" s="16">
        <v>3</v>
      </c>
      <c r="W8" s="16">
        <v>55</v>
      </c>
    </row>
    <row r="9" spans="1:23">
      <c r="A9" s="16" t="s">
        <v>49</v>
      </c>
      <c r="B9" s="16">
        <v>24</v>
      </c>
      <c r="C9" s="22">
        <v>6</v>
      </c>
      <c r="D9" s="16">
        <v>7</v>
      </c>
      <c r="E9" s="22">
        <v>4</v>
      </c>
      <c r="F9" s="16">
        <v>6</v>
      </c>
      <c r="G9" s="22">
        <v>1</v>
      </c>
      <c r="H9" s="16">
        <v>1</v>
      </c>
      <c r="I9" s="22"/>
      <c r="J9" s="22">
        <f t="shared" si="0"/>
        <v>7</v>
      </c>
      <c r="K9" s="22">
        <f t="shared" si="1"/>
        <v>1</v>
      </c>
      <c r="L9" s="16"/>
      <c r="M9" s="16"/>
      <c r="N9" s="16"/>
      <c r="O9" s="16">
        <f t="shared" si="2"/>
        <v>0</v>
      </c>
      <c r="P9" s="16">
        <v>38</v>
      </c>
      <c r="Q9" s="16"/>
      <c r="R9" s="16">
        <v>6</v>
      </c>
      <c r="S9" s="16">
        <v>4</v>
      </c>
      <c r="T9" s="16">
        <v>1</v>
      </c>
      <c r="U9" s="16"/>
      <c r="V9" s="16">
        <v>11</v>
      </c>
      <c r="W9" s="16">
        <v>49</v>
      </c>
    </row>
    <row r="10" spans="1:23">
      <c r="A10" s="16" t="s">
        <v>50</v>
      </c>
      <c r="B10" s="16">
        <v>253</v>
      </c>
      <c r="C10" s="22">
        <v>2</v>
      </c>
      <c r="D10" s="16">
        <v>51</v>
      </c>
      <c r="E10" s="22">
        <v>3</v>
      </c>
      <c r="F10" s="16">
        <v>12</v>
      </c>
      <c r="G10" s="22">
        <v>2</v>
      </c>
      <c r="H10" s="16"/>
      <c r="I10" s="22"/>
      <c r="J10" s="22">
        <f t="shared" si="0"/>
        <v>12</v>
      </c>
      <c r="K10" s="22">
        <f t="shared" si="1"/>
        <v>2</v>
      </c>
      <c r="L10" s="16"/>
      <c r="M10" s="16"/>
      <c r="N10" s="16"/>
      <c r="O10" s="16">
        <f t="shared" si="2"/>
        <v>0</v>
      </c>
      <c r="P10" s="16">
        <v>316</v>
      </c>
      <c r="Q10" s="16"/>
      <c r="R10" s="16">
        <v>2</v>
      </c>
      <c r="S10" s="16">
        <v>3</v>
      </c>
      <c r="T10" s="16">
        <v>2</v>
      </c>
      <c r="U10" s="16"/>
      <c r="V10" s="16">
        <v>7</v>
      </c>
      <c r="W10" s="16">
        <v>323</v>
      </c>
    </row>
    <row r="11" spans="1:23">
      <c r="A11" s="16" t="s">
        <v>51</v>
      </c>
      <c r="B11" s="16">
        <v>39</v>
      </c>
      <c r="C11" s="22">
        <v>13</v>
      </c>
      <c r="D11" s="16">
        <v>1</v>
      </c>
      <c r="E11" s="22">
        <v>13</v>
      </c>
      <c r="F11" s="16">
        <v>25</v>
      </c>
      <c r="G11" s="22">
        <v>3</v>
      </c>
      <c r="H11" s="16"/>
      <c r="I11" s="22"/>
      <c r="J11" s="22">
        <f t="shared" si="0"/>
        <v>25</v>
      </c>
      <c r="K11" s="22">
        <f t="shared" si="1"/>
        <v>3</v>
      </c>
      <c r="L11" s="16"/>
      <c r="M11" s="16"/>
      <c r="N11" s="16">
        <v>6</v>
      </c>
      <c r="O11" s="16">
        <f t="shared" si="2"/>
        <v>6</v>
      </c>
      <c r="P11" s="16">
        <v>71</v>
      </c>
      <c r="Q11" s="16"/>
      <c r="R11" s="16">
        <v>13</v>
      </c>
      <c r="S11" s="16">
        <v>13</v>
      </c>
      <c r="T11" s="16">
        <v>3</v>
      </c>
      <c r="U11" s="16"/>
      <c r="V11" s="16">
        <v>29</v>
      </c>
      <c r="W11" s="16">
        <v>100</v>
      </c>
    </row>
    <row r="12" spans="1:23">
      <c r="A12" s="16" t="s">
        <v>52</v>
      </c>
      <c r="B12" s="16">
        <v>39</v>
      </c>
      <c r="C12" s="22">
        <v>2</v>
      </c>
      <c r="D12" s="16">
        <v>11</v>
      </c>
      <c r="E12" s="22">
        <v>1</v>
      </c>
      <c r="F12" s="16">
        <v>5</v>
      </c>
      <c r="G12" s="22"/>
      <c r="H12" s="16">
        <v>1</v>
      </c>
      <c r="I12" s="22"/>
      <c r="J12" s="22">
        <f t="shared" si="0"/>
        <v>6</v>
      </c>
      <c r="K12" s="22">
        <f t="shared" si="1"/>
        <v>0</v>
      </c>
      <c r="L12" s="16">
        <v>1</v>
      </c>
      <c r="M12" s="16"/>
      <c r="N12" s="16"/>
      <c r="O12" s="16">
        <f t="shared" si="2"/>
        <v>1</v>
      </c>
      <c r="P12" s="16">
        <v>57</v>
      </c>
      <c r="Q12" s="16"/>
      <c r="R12" s="16">
        <v>2</v>
      </c>
      <c r="S12" s="16">
        <v>1</v>
      </c>
      <c r="T12" s="16"/>
      <c r="U12" s="16"/>
      <c r="V12" s="16">
        <v>3</v>
      </c>
      <c r="W12" s="16">
        <v>60</v>
      </c>
    </row>
    <row r="13" spans="1:23">
      <c r="A13" s="16" t="s">
        <v>53</v>
      </c>
      <c r="B13" s="16">
        <v>113</v>
      </c>
      <c r="C13" s="22">
        <v>2</v>
      </c>
      <c r="D13" s="16">
        <v>109</v>
      </c>
      <c r="E13" s="22"/>
      <c r="F13" s="16">
        <v>17</v>
      </c>
      <c r="G13" s="22">
        <v>1</v>
      </c>
      <c r="H13" s="16"/>
      <c r="I13" s="22"/>
      <c r="J13" s="22">
        <f t="shared" si="0"/>
        <v>17</v>
      </c>
      <c r="K13" s="22">
        <f t="shared" si="1"/>
        <v>1</v>
      </c>
      <c r="L13" s="16"/>
      <c r="M13" s="16"/>
      <c r="N13" s="16">
        <v>1</v>
      </c>
      <c r="O13" s="16">
        <f t="shared" si="2"/>
        <v>1</v>
      </c>
      <c r="P13" s="16">
        <v>240</v>
      </c>
      <c r="Q13" s="16"/>
      <c r="R13" s="16">
        <v>2</v>
      </c>
      <c r="S13" s="16"/>
      <c r="T13" s="16">
        <v>1</v>
      </c>
      <c r="U13" s="16"/>
      <c r="V13" s="16">
        <v>3</v>
      </c>
      <c r="W13" s="16">
        <v>243</v>
      </c>
    </row>
    <row r="14" spans="1:23">
      <c r="A14" s="16" t="s">
        <v>54</v>
      </c>
      <c r="B14" s="16">
        <v>26</v>
      </c>
      <c r="C14" s="22">
        <v>4</v>
      </c>
      <c r="D14" s="16">
        <v>2</v>
      </c>
      <c r="E14" s="22">
        <v>2</v>
      </c>
      <c r="F14" s="16">
        <v>6</v>
      </c>
      <c r="G14" s="22">
        <v>1</v>
      </c>
      <c r="H14" s="16">
        <v>1</v>
      </c>
      <c r="I14" s="22"/>
      <c r="J14" s="22">
        <f t="shared" si="0"/>
        <v>7</v>
      </c>
      <c r="K14" s="22">
        <f t="shared" si="1"/>
        <v>1</v>
      </c>
      <c r="L14" s="16"/>
      <c r="M14" s="16"/>
      <c r="N14" s="16"/>
      <c r="O14" s="16">
        <f t="shared" si="2"/>
        <v>0</v>
      </c>
      <c r="P14" s="16">
        <v>35</v>
      </c>
      <c r="Q14" s="16"/>
      <c r="R14" s="16">
        <v>4</v>
      </c>
      <c r="S14" s="16">
        <v>2</v>
      </c>
      <c r="T14" s="16">
        <v>1</v>
      </c>
      <c r="U14" s="16"/>
      <c r="V14" s="16">
        <v>7</v>
      </c>
      <c r="W14" s="16">
        <v>42</v>
      </c>
    </row>
    <row r="15" spans="1:23">
      <c r="A15" s="16" t="s">
        <v>55</v>
      </c>
      <c r="B15" s="16">
        <v>137</v>
      </c>
      <c r="C15" s="22">
        <v>3</v>
      </c>
      <c r="D15" s="16">
        <v>102</v>
      </c>
      <c r="E15" s="22">
        <v>3</v>
      </c>
      <c r="F15" s="16">
        <v>27</v>
      </c>
      <c r="G15" s="22">
        <v>1</v>
      </c>
      <c r="H15" s="16"/>
      <c r="I15" s="22"/>
      <c r="J15" s="22">
        <f t="shared" si="0"/>
        <v>27</v>
      </c>
      <c r="K15" s="22">
        <f t="shared" si="1"/>
        <v>1</v>
      </c>
      <c r="L15" s="16"/>
      <c r="M15" s="16"/>
      <c r="N15" s="16">
        <v>1</v>
      </c>
      <c r="O15" s="16">
        <f t="shared" si="2"/>
        <v>1</v>
      </c>
      <c r="P15" s="16">
        <v>267</v>
      </c>
      <c r="Q15" s="16"/>
      <c r="R15" s="16">
        <v>3</v>
      </c>
      <c r="S15" s="16">
        <v>3</v>
      </c>
      <c r="T15" s="16">
        <v>1</v>
      </c>
      <c r="U15" s="16"/>
      <c r="V15" s="16">
        <v>7</v>
      </c>
      <c r="W15" s="16">
        <v>274</v>
      </c>
    </row>
    <row r="16" spans="1:23">
      <c r="A16" s="16" t="s">
        <v>56</v>
      </c>
      <c r="B16" s="16">
        <v>58</v>
      </c>
      <c r="C16" s="22">
        <v>6</v>
      </c>
      <c r="D16" s="16">
        <v>47</v>
      </c>
      <c r="E16" s="22">
        <v>3</v>
      </c>
      <c r="F16" s="16">
        <v>22</v>
      </c>
      <c r="G16" s="22"/>
      <c r="H16" s="16"/>
      <c r="I16" s="22"/>
      <c r="J16" s="22">
        <f t="shared" si="0"/>
        <v>22</v>
      </c>
      <c r="K16" s="22">
        <f t="shared" si="1"/>
        <v>0</v>
      </c>
      <c r="L16" s="16"/>
      <c r="M16" s="16"/>
      <c r="N16" s="16">
        <v>1</v>
      </c>
      <c r="O16" s="16">
        <f t="shared" si="2"/>
        <v>1</v>
      </c>
      <c r="P16" s="16">
        <v>128</v>
      </c>
      <c r="Q16" s="16"/>
      <c r="R16" s="16">
        <v>6</v>
      </c>
      <c r="S16" s="16">
        <v>3</v>
      </c>
      <c r="T16" s="16"/>
      <c r="U16" s="16"/>
      <c r="V16" s="16">
        <v>9</v>
      </c>
      <c r="W16" s="16">
        <v>137</v>
      </c>
    </row>
    <row r="17" spans="1:23">
      <c r="A17" s="16" t="s">
        <v>57</v>
      </c>
      <c r="B17" s="16">
        <v>114</v>
      </c>
      <c r="C17" s="22">
        <v>3</v>
      </c>
      <c r="D17" s="16">
        <v>62</v>
      </c>
      <c r="E17" s="22">
        <v>4</v>
      </c>
      <c r="F17" s="16">
        <v>15</v>
      </c>
      <c r="G17" s="22">
        <v>1</v>
      </c>
      <c r="H17" s="16">
        <v>1</v>
      </c>
      <c r="I17" s="22"/>
      <c r="J17" s="22">
        <f t="shared" si="0"/>
        <v>16</v>
      </c>
      <c r="K17" s="22">
        <f t="shared" si="1"/>
        <v>1</v>
      </c>
      <c r="L17" s="16"/>
      <c r="M17" s="16"/>
      <c r="N17" s="16"/>
      <c r="O17" s="16">
        <f t="shared" si="2"/>
        <v>0</v>
      </c>
      <c r="P17" s="16">
        <v>192</v>
      </c>
      <c r="Q17" s="16"/>
      <c r="R17" s="16">
        <v>3</v>
      </c>
      <c r="S17" s="16">
        <v>4</v>
      </c>
      <c r="T17" s="16">
        <v>1</v>
      </c>
      <c r="U17" s="16"/>
      <c r="V17" s="16">
        <v>8</v>
      </c>
      <c r="W17" s="16">
        <v>200</v>
      </c>
    </row>
    <row r="18" spans="1:23">
      <c r="A18" s="16" t="s">
        <v>58</v>
      </c>
      <c r="B18" s="16">
        <v>40</v>
      </c>
      <c r="C18" s="22">
        <v>8</v>
      </c>
      <c r="D18" s="16">
        <v>8</v>
      </c>
      <c r="E18" s="22">
        <v>3</v>
      </c>
      <c r="F18" s="16">
        <v>12</v>
      </c>
      <c r="G18" s="22">
        <v>1</v>
      </c>
      <c r="H18" s="16"/>
      <c r="I18" s="22"/>
      <c r="J18" s="22">
        <f t="shared" si="0"/>
        <v>12</v>
      </c>
      <c r="K18" s="22">
        <f t="shared" si="1"/>
        <v>1</v>
      </c>
      <c r="L18" s="16"/>
      <c r="M18" s="16"/>
      <c r="N18" s="16"/>
      <c r="O18" s="16">
        <f t="shared" si="2"/>
        <v>0</v>
      </c>
      <c r="P18" s="16">
        <v>60</v>
      </c>
      <c r="Q18" s="16"/>
      <c r="R18" s="16">
        <v>8</v>
      </c>
      <c r="S18" s="16">
        <v>3</v>
      </c>
      <c r="T18" s="16">
        <v>1</v>
      </c>
      <c r="U18" s="16"/>
      <c r="V18" s="16">
        <v>12</v>
      </c>
      <c r="W18" s="16">
        <v>72</v>
      </c>
    </row>
    <row r="19" spans="1:23">
      <c r="A19" s="16" t="s">
        <v>39</v>
      </c>
      <c r="B19" s="16">
        <v>956</v>
      </c>
      <c r="C19" s="22">
        <v>62</v>
      </c>
      <c r="D19" s="16">
        <v>453</v>
      </c>
      <c r="E19" s="22">
        <v>45</v>
      </c>
      <c r="F19" s="16">
        <v>177</v>
      </c>
      <c r="G19" s="22">
        <v>11</v>
      </c>
      <c r="H19" s="16">
        <v>6</v>
      </c>
      <c r="I19" s="22">
        <v>1</v>
      </c>
      <c r="J19" s="22">
        <f t="shared" si="0"/>
        <v>183</v>
      </c>
      <c r="K19" s="22">
        <f t="shared" si="1"/>
        <v>12</v>
      </c>
      <c r="L19" s="16">
        <v>1</v>
      </c>
      <c r="M19" s="16"/>
      <c r="N19" s="16">
        <v>10</v>
      </c>
      <c r="O19" s="16">
        <f t="shared" si="2"/>
        <v>11</v>
      </c>
      <c r="P19" s="16">
        <v>1604</v>
      </c>
      <c r="Q19" s="16"/>
      <c r="R19" s="16">
        <v>62</v>
      </c>
      <c r="S19" s="16">
        <v>45</v>
      </c>
      <c r="T19" s="16">
        <v>11</v>
      </c>
      <c r="U19" s="16">
        <v>1</v>
      </c>
      <c r="V19" s="16">
        <v>119</v>
      </c>
      <c r="W19" s="16">
        <v>1723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vt:lpstr>
      <vt:lpstr>Schools</vt:lpstr>
      <vt:lpstr>Instructions</vt:lpstr>
      <vt:lpstr>Sheet1</vt:lpstr>
      <vt:lpstr>Table!Print_Area</vt:lpstr>
    </vt:vector>
  </TitlesOfParts>
  <Company>Ministry of Basic Education, Sport and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2017-06-19T09:54:59Z</cp:lastPrinted>
  <dcterms:created xsi:type="dcterms:W3CDTF">2001-11-05T08:38:04Z</dcterms:created>
  <dcterms:modified xsi:type="dcterms:W3CDTF">2017-07-12T10:36:22Z</dcterms:modified>
</cp:coreProperties>
</file>